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04 学校給食センター関係\Ｋ 教育文化\05 学校給食\09 通知報告\26 学校給食用物資供給申請書（県学校給食会）\R08分物資申請\学校給食用物資供給申請書\"/>
    </mc:Choice>
  </mc:AlternateContent>
  <xr:revisionPtr revIDLastSave="0" documentId="13_ncr:1_{C3FC42E5-1346-4E9F-BB5E-5114E1E35062}" xr6:coauthVersionLast="36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小学校 第１ " sheetId="7" r:id="rId1"/>
    <sheet name="小学校 第2" sheetId="1" r:id="rId2"/>
    <sheet name="中学校 第１ " sheetId="8" r:id="rId3"/>
    <sheet name="中学校 第2" sheetId="6" r:id="rId4"/>
  </sheets>
  <definedNames>
    <definedName name="_xlnm.Print_Area" localSheetId="0">'小学校 第１ '!$A$1:$V$59</definedName>
    <definedName name="_xlnm.Print_Area" localSheetId="1">'小学校 第2'!$A$1:$V$59</definedName>
    <definedName name="_xlnm.Print_Area" localSheetId="2">'中学校 第１ '!$A$1:$V$59</definedName>
    <definedName name="_xlnm.Print_Area" localSheetId="3">'中学校 第2'!$A$1:$V$59</definedName>
  </definedNames>
  <calcPr calcId="191029"/>
</workbook>
</file>

<file path=xl/calcChain.xml><?xml version="1.0" encoding="utf-8"?>
<calcChain xmlns="http://schemas.openxmlformats.org/spreadsheetml/2006/main">
  <c r="T41" i="7" l="1"/>
  <c r="S41" i="7"/>
  <c r="R41" i="7"/>
  <c r="Q41" i="7"/>
  <c r="P41" i="7"/>
  <c r="O41" i="7"/>
  <c r="N41" i="7"/>
  <c r="M41" i="7"/>
  <c r="L41" i="7"/>
  <c r="K41" i="7"/>
  <c r="J41" i="7"/>
  <c r="I41" i="7"/>
  <c r="T36" i="7"/>
  <c r="S36" i="7"/>
  <c r="R36" i="7"/>
  <c r="Q36" i="7"/>
  <c r="P36" i="7"/>
  <c r="O36" i="7"/>
  <c r="N36" i="7"/>
  <c r="M36" i="7"/>
  <c r="M58" i="7" s="1"/>
  <c r="L36" i="7"/>
  <c r="K36" i="7"/>
  <c r="J36" i="7"/>
  <c r="I36" i="7"/>
  <c r="T41" i="1"/>
  <c r="S41" i="1"/>
  <c r="R41" i="1"/>
  <c r="Q41" i="1"/>
  <c r="P41" i="1"/>
  <c r="O41" i="1"/>
  <c r="N41" i="1"/>
  <c r="M41" i="1"/>
  <c r="L41" i="1"/>
  <c r="K41" i="1"/>
  <c r="J41" i="1"/>
  <c r="I41" i="1"/>
  <c r="T36" i="1"/>
  <c r="S36" i="1"/>
  <c r="R36" i="1"/>
  <c r="Q36" i="1"/>
  <c r="P36" i="1"/>
  <c r="O36" i="1"/>
  <c r="N36" i="1"/>
  <c r="M36" i="1"/>
  <c r="L36" i="1"/>
  <c r="K36" i="1"/>
  <c r="J36" i="1"/>
  <c r="I36" i="1"/>
  <c r="T41" i="8"/>
  <c r="S41" i="8"/>
  <c r="R41" i="8"/>
  <c r="Q41" i="8"/>
  <c r="P41" i="8"/>
  <c r="O41" i="8"/>
  <c r="N41" i="8"/>
  <c r="M41" i="8"/>
  <c r="L41" i="8"/>
  <c r="K41" i="8"/>
  <c r="J41" i="8"/>
  <c r="I41" i="8"/>
  <c r="T36" i="8"/>
  <c r="S36" i="8"/>
  <c r="R36" i="8"/>
  <c r="Q36" i="8"/>
  <c r="P36" i="8"/>
  <c r="O36" i="8"/>
  <c r="N36" i="8"/>
  <c r="M36" i="8"/>
  <c r="L36" i="8"/>
  <c r="K36" i="8"/>
  <c r="J36" i="8"/>
  <c r="I36" i="8"/>
  <c r="O17" i="7"/>
  <c r="T57" i="8"/>
  <c r="S57" i="8"/>
  <c r="R57" i="8"/>
  <c r="Q57" i="8"/>
  <c r="P57" i="8"/>
  <c r="O57" i="8"/>
  <c r="N57" i="8"/>
  <c r="M57" i="8"/>
  <c r="L57" i="8"/>
  <c r="K57" i="8"/>
  <c r="K58" i="8" s="1"/>
  <c r="J57" i="8"/>
  <c r="I57" i="8"/>
  <c r="U56" i="8"/>
  <c r="U55" i="8"/>
  <c r="U54" i="8"/>
  <c r="U53" i="8"/>
  <c r="U52" i="8"/>
  <c r="U51" i="8"/>
  <c r="U50" i="8"/>
  <c r="U49" i="8"/>
  <c r="U48" i="8"/>
  <c r="U47" i="8"/>
  <c r="U46" i="8"/>
  <c r="U45" i="8"/>
  <c r="U44" i="8"/>
  <c r="U43" i="8"/>
  <c r="U40" i="8"/>
  <c r="U39" i="8"/>
  <c r="U38" i="8"/>
  <c r="U37" i="8"/>
  <c r="O58" i="8"/>
  <c r="J58" i="8"/>
  <c r="U35" i="8"/>
  <c r="U34" i="8"/>
  <c r="U33" i="8"/>
  <c r="U32" i="8"/>
  <c r="U31" i="8"/>
  <c r="U30" i="8"/>
  <c r="U29" i="8"/>
  <c r="U28" i="8"/>
  <c r="U27" i="8"/>
  <c r="U26" i="8"/>
  <c r="U25" i="8"/>
  <c r="U24" i="8"/>
  <c r="U23" i="8"/>
  <c r="U22" i="8"/>
  <c r="U21" i="8"/>
  <c r="O17" i="8"/>
  <c r="T57" i="7"/>
  <c r="S57" i="7"/>
  <c r="R57" i="7"/>
  <c r="Q57" i="7"/>
  <c r="P57" i="7"/>
  <c r="O57" i="7"/>
  <c r="N57" i="7"/>
  <c r="M57" i="7"/>
  <c r="L57" i="7"/>
  <c r="K57" i="7"/>
  <c r="K58" i="7" s="1"/>
  <c r="J57" i="7"/>
  <c r="I57" i="7"/>
  <c r="U56" i="7"/>
  <c r="U55" i="7"/>
  <c r="U54" i="7"/>
  <c r="U53" i="7"/>
  <c r="U52" i="7"/>
  <c r="U51" i="7"/>
  <c r="U50" i="7"/>
  <c r="U49" i="7"/>
  <c r="U48" i="7"/>
  <c r="U47" i="7"/>
  <c r="U46" i="7"/>
  <c r="U45" i="7"/>
  <c r="U44" i="7"/>
  <c r="U43" i="7"/>
  <c r="U40" i="7"/>
  <c r="U39" i="7"/>
  <c r="U38" i="7"/>
  <c r="U37" i="7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R58" i="8" l="1"/>
  <c r="T58" i="7"/>
  <c r="N58" i="8"/>
  <c r="I58" i="7"/>
  <c r="N58" i="7"/>
  <c r="L58" i="8"/>
  <c r="T58" i="8"/>
  <c r="J58" i="7"/>
  <c r="Q58" i="7"/>
  <c r="S58" i="7"/>
  <c r="M58" i="8"/>
  <c r="S58" i="8"/>
  <c r="U41" i="8"/>
  <c r="L58" i="7"/>
  <c r="R58" i="7"/>
  <c r="P58" i="8"/>
  <c r="Q58" i="8"/>
  <c r="P58" i="7"/>
  <c r="U41" i="7"/>
  <c r="O58" i="7"/>
  <c r="U57" i="7"/>
  <c r="U36" i="8"/>
  <c r="U57" i="8"/>
  <c r="U36" i="7"/>
  <c r="I58" i="8"/>
  <c r="I57" i="1"/>
  <c r="U58" i="8" l="1"/>
  <c r="U59" i="8" s="1"/>
  <c r="U58" i="7"/>
  <c r="U59" i="7" s="1"/>
  <c r="S57" i="6"/>
  <c r="P57" i="6"/>
  <c r="J57" i="6"/>
  <c r="K41" i="6"/>
  <c r="N41" i="6"/>
  <c r="R41" i="6"/>
  <c r="P36" i="6"/>
  <c r="K36" i="6"/>
  <c r="O17" i="6"/>
  <c r="Q57" i="1"/>
  <c r="K57" i="1"/>
  <c r="O17" i="1"/>
  <c r="Q58" i="1" l="1"/>
  <c r="K58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S58" i="6" l="1"/>
  <c r="J58" i="6"/>
  <c r="U41" i="6"/>
  <c r="U36" i="6"/>
  <c r="I58" i="1"/>
  <c r="U41" i="1"/>
  <c r="U36" i="1"/>
  <c r="U50" i="1"/>
  <c r="U50" i="6" l="1"/>
  <c r="N57" i="1"/>
  <c r="N58" i="1" s="1"/>
  <c r="U34" i="1" l="1"/>
  <c r="U34" i="6"/>
  <c r="U33" i="6" l="1"/>
  <c r="U33" i="1"/>
  <c r="T57" i="6" l="1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U44" i="1" l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U57" i="1" l="1"/>
  <c r="U58" i="1" s="1"/>
  <c r="U59" i="1" s="1"/>
</calcChain>
</file>

<file path=xl/sharedStrings.xml><?xml version="1.0" encoding="utf-8"?>
<sst xmlns="http://schemas.openxmlformats.org/spreadsheetml/2006/main" count="652" uniqueCount="96">
  <si>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</si>
  <si>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</si>
  <si>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</si>
  <si>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</si>
  <si>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</si>
  <si>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</si>
  <si>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</si>
  <si>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</si>
  <si>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</si>
  <si>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</si>
  <si>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</si>
  <si>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</si>
  <si>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</si>
  <si>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</si>
  <si>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</si>
  <si>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</si>
  <si>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</si>
  <si>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</si>
  <si>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</si>
  <si>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</si>
  <si>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</si>
  <si>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</si>
  <si>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</si>
  <si>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</si>
  <si>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</si>
  <si>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</si>
  <si>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</si>
  <si>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</si>
  <si>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</si>
  <si>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</si>
  <si>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</si>
  <si>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</si>
  <si>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</si>
  <si>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</si>
  <si>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</si>
  <si>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</si>
  <si>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</si>
  <si>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</si>
  <si>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</si>
  <si>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</si>
  <si>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</si>
  <si>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</si>
  <si>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</si>
  <si>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</si>
  <si>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</si>
  <si>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</si>
  <si>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</si>
  <si>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</si>
  <si>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</si>
  <si>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</si>
  <si>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</si>
  <si>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</si>
  <si>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</si>
  <si>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</si>
  <si>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</si>
  <si>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</si>
  <si>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</si>
  <si>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</si>
  <si>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</si>
  <si>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</si>
  <si>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</si>
  <si>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</si>
  <si>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</si>
  <si>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</si>
  <si>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</si>
  <si>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</si>
  <si>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</si>
  <si>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</si>
  <si>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</si>
  <si>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</si>
  <si>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</si>
  <si>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</si>
  <si>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</si>
  <si>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</si>
  <si>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</si>
  <si>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</si>
  <si>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</si>
  <si>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</si>
  <si>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</si>
  <si>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</si>
  <si>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</si>
  <si>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</si>
  <si>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</si>
  <si>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</si>
  <si>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</si>
  <si>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</si>
  <si>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</si>
  <si>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</si>
  <si>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</si>
  <si>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碧南市小屋下町３丁目１５番地</t>
    <rPh sb="0" eb="3">
      <t>ヘキナンシ</t>
    </rPh>
    <rPh sb="3" eb="5">
      <t>コヤ</t>
    </rPh>
    <rPh sb="5" eb="7">
      <t>シタマチ</t>
    </rPh>
    <rPh sb="8" eb="10">
      <t>チョウメ</t>
    </rPh>
    <rPh sb="12" eb="14">
      <t>バンチ</t>
    </rPh>
    <phoneticPr fontId="5"/>
  </si>
  <si>
    <t>碧南市第１学校給食センター</t>
    <rPh sb="0" eb="3">
      <t>ヘキナンシ</t>
    </rPh>
    <rPh sb="3" eb="4">
      <t>ダイ</t>
    </rPh>
    <rPh sb="5" eb="7">
      <t>ガッコウ</t>
    </rPh>
    <rPh sb="7" eb="9">
      <t>キュウショク</t>
    </rPh>
    <phoneticPr fontId="5"/>
  </si>
  <si>
    <t>所長　二宮　学</t>
    <rPh sb="0" eb="2">
      <t>ショチョウ</t>
    </rPh>
    <rPh sb="3" eb="5">
      <t>ニノミヤ</t>
    </rPh>
    <rPh sb="6" eb="7">
      <t>マナブ</t>
    </rPh>
    <phoneticPr fontId="5"/>
  </si>
  <si>
    <t>碧南市第２学校給食センター</t>
    <rPh sb="0" eb="3">
      <t>ヘキナンシ</t>
    </rPh>
    <rPh sb="3" eb="4">
      <t>ダイ</t>
    </rPh>
    <rPh sb="5" eb="7">
      <t>ガッコウ</t>
    </rPh>
    <rPh sb="7" eb="9">
      <t>キュウショク</t>
    </rPh>
    <phoneticPr fontId="5"/>
  </si>
  <si>
    <t>　　　　令和　　　7年　　　11月　　20日　</t>
    <rPh sb="4" eb="6">
      <t>レイワ</t>
    </rPh>
    <phoneticPr fontId="5"/>
  </si>
  <si>
    <t>　　　　令和　　　7年　　　11月　20日　</t>
    <rPh sb="4" eb="6">
      <t>レイワ</t>
    </rPh>
    <phoneticPr fontId="5"/>
  </si>
  <si>
    <t>　　　　令和　　　7年　　11月　　20日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</si>
</sst>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5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>
      <alignment vertical="center"/>
    </xf>
    <xf numFmtId="176" fontId="3" fillId="0" borderId="49" xfId="0" applyNumberFormat="1" applyFont="1" applyBorder="1">
      <alignment vertical="center"/>
    </xf>
    <xf numFmtId="176" fontId="3" fillId="0" borderId="50" xfId="0" applyNumberFormat="1" applyFont="1" applyBorder="1">
      <alignment vertical="center"/>
    </xf>
    <xf numFmtId="176" fontId="3" fillId="0" borderId="52" xfId="0" applyNumberFormat="1" applyFont="1" applyBorder="1">
      <alignment vertical="center"/>
    </xf>
    <xf numFmtId="0" fontId="6" fillId="0" borderId="51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4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56" xfId="0" applyFont="1" applyBorder="1" applyAlignment="1">
      <alignment horizontal="left" vertical="center" shrinkToFit="1"/>
    </xf>
    <xf numFmtId="0" fontId="3" fillId="0" borderId="53" xfId="0" applyFont="1" applyBorder="1" applyAlignment="1">
      <alignment horizontal="left" vertical="center" shrinkToFit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8" xfId="0" applyFont="1" applyBorder="1" applyAlignment="1">
      <alignment horizontal="left" vertical="center" shrinkToFit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0" xfId="0" applyFont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5591-5BD7-4DA4-8991-3F9EA1F37B62}">
  <sheetPr>
    <pageSetUpPr fitToPage="1"/>
  </sheetPr>
  <dimension ref="A1:W78"/>
  <sheetViews>
    <sheetView tabSelected="1" view="pageBreakPreview" zoomScale="85" zoomScaleNormal="100" zoomScaleSheetLayoutView="85" workbookViewId="0">
      <selection activeCell="O6" sqref="O6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5" t="s">
        <v>85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3" ht="12.75" customHeight="1" x14ac:dyDescent="0.15">
      <c r="O2" s="7"/>
    </row>
    <row r="3" spans="1:23" ht="22.5" customHeight="1" x14ac:dyDescent="0.15">
      <c r="A3" s="176" t="s">
        <v>95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0"/>
    </row>
    <row r="4" spans="1:23" ht="12" customHeight="1" x14ac:dyDescent="0.15">
      <c r="A4" s="8"/>
    </row>
    <row r="5" spans="1:23" ht="22.5" customHeight="1" x14ac:dyDescent="0.15">
      <c r="A5" s="177" t="s">
        <v>57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0"/>
    </row>
    <row r="6" spans="1:23" ht="18" customHeight="1" x14ac:dyDescent="0.15">
      <c r="A6" s="9"/>
    </row>
    <row r="7" spans="1:23" ht="18.75" customHeight="1" x14ac:dyDescent="0.15">
      <c r="M7" s="177" t="s">
        <v>34</v>
      </c>
      <c r="N7" s="177"/>
      <c r="O7" s="178"/>
      <c r="P7" s="178"/>
      <c r="Q7" s="178"/>
      <c r="R7" s="178"/>
      <c r="S7" s="178"/>
      <c r="T7" s="178"/>
    </row>
    <row r="8" spans="1:23" ht="18.75" customHeight="1" x14ac:dyDescent="0.15">
      <c r="M8" s="179" t="s">
        <v>35</v>
      </c>
      <c r="N8" s="179"/>
      <c r="O8" s="178" t="s">
        <v>89</v>
      </c>
      <c r="P8" s="178"/>
      <c r="Q8" s="178"/>
      <c r="R8" s="178"/>
      <c r="S8" s="178"/>
      <c r="T8" s="178"/>
    </row>
    <row r="9" spans="1:23" ht="18.75" customHeight="1" x14ac:dyDescent="0.15">
      <c r="M9" s="179" t="s">
        <v>36</v>
      </c>
      <c r="N9" s="179"/>
      <c r="O9" s="178" t="s">
        <v>90</v>
      </c>
      <c r="P9" s="178"/>
      <c r="Q9" s="178"/>
      <c r="R9" s="178"/>
      <c r="S9" s="178"/>
      <c r="T9" s="178"/>
    </row>
    <row r="10" spans="1:23" ht="18.75" customHeight="1" x14ac:dyDescent="0.15">
      <c r="M10" s="179" t="s">
        <v>37</v>
      </c>
      <c r="N10" s="179"/>
      <c r="O10" s="178" t="s">
        <v>91</v>
      </c>
      <c r="P10" s="178"/>
      <c r="Q10" s="178"/>
      <c r="R10" s="178"/>
      <c r="S10" s="178"/>
      <c r="T10" s="178"/>
    </row>
    <row r="11" spans="1:23" ht="35.25" customHeight="1" x14ac:dyDescent="0.15">
      <c r="A11" s="177" t="s">
        <v>87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20"/>
    </row>
    <row r="12" spans="1:23" ht="27.75" customHeight="1" x14ac:dyDescent="0.15">
      <c r="A12" s="174" t="s">
        <v>38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</row>
    <row r="13" spans="1:23" ht="22.5" customHeight="1" thickBot="1" x14ac:dyDescent="0.2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59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15">
      <c r="A14" s="16"/>
      <c r="B14" s="160">
        <v>4</v>
      </c>
      <c r="C14" s="162">
        <v>9</v>
      </c>
      <c r="D14" s="162">
        <v>0</v>
      </c>
      <c r="E14" s="162">
        <v>3</v>
      </c>
      <c r="F14" s="162">
        <v>1</v>
      </c>
      <c r="G14" s="164">
        <v>7</v>
      </c>
      <c r="H14" s="16"/>
      <c r="I14" s="16"/>
      <c r="J14" s="16"/>
      <c r="K14" s="16"/>
      <c r="L14" s="16"/>
      <c r="M14" s="166" t="s">
        <v>43</v>
      </c>
      <c r="N14" s="167"/>
      <c r="O14" s="168">
        <v>685</v>
      </c>
      <c r="P14" s="169"/>
      <c r="Q14" s="169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1"/>
      <c r="C15" s="163"/>
      <c r="D15" s="163"/>
      <c r="E15" s="163"/>
      <c r="F15" s="163"/>
      <c r="G15" s="165"/>
      <c r="H15" s="16"/>
      <c r="I15" s="16"/>
      <c r="J15" s="16"/>
      <c r="K15" s="16"/>
      <c r="L15" s="16"/>
      <c r="M15" s="170" t="s">
        <v>44</v>
      </c>
      <c r="N15" s="171"/>
      <c r="O15" s="172">
        <v>693</v>
      </c>
      <c r="P15" s="173"/>
      <c r="Q15" s="173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49" t="s">
        <v>45</v>
      </c>
      <c r="N16" s="150"/>
      <c r="O16" s="151">
        <v>959</v>
      </c>
      <c r="P16" s="152"/>
      <c r="Q16" s="152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53" t="s">
        <v>72</v>
      </c>
      <c r="N17" s="154"/>
      <c r="O17" s="155">
        <f>SUM(O14:Q16)</f>
        <v>2337</v>
      </c>
      <c r="P17" s="156"/>
      <c r="Q17" s="156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8" t="s">
        <v>58</v>
      </c>
      <c r="B18" s="138"/>
      <c r="C18" s="138"/>
      <c r="D18" s="138"/>
      <c r="E18" s="138"/>
      <c r="F18" s="138"/>
      <c r="G18" s="138"/>
      <c r="H18" s="13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9" t="s">
        <v>0</v>
      </c>
      <c r="B19" s="140"/>
      <c r="C19" s="140"/>
      <c r="D19" s="141"/>
      <c r="E19" s="131" t="s">
        <v>1</v>
      </c>
      <c r="F19" s="145" t="s">
        <v>39</v>
      </c>
      <c r="G19" s="146"/>
      <c r="H19" s="146"/>
      <c r="I19" s="147" t="s">
        <v>2</v>
      </c>
      <c r="J19" s="131" t="s">
        <v>3</v>
      </c>
      <c r="K19" s="131" t="s">
        <v>4</v>
      </c>
      <c r="L19" s="131" t="s">
        <v>5</v>
      </c>
      <c r="M19" s="131" t="s">
        <v>6</v>
      </c>
      <c r="N19" s="131" t="s">
        <v>7</v>
      </c>
      <c r="O19" s="157" t="s">
        <v>8</v>
      </c>
      <c r="P19" s="157" t="s">
        <v>9</v>
      </c>
      <c r="Q19" s="157" t="s">
        <v>10</v>
      </c>
      <c r="R19" s="131" t="s">
        <v>11</v>
      </c>
      <c r="S19" s="131" t="s">
        <v>12</v>
      </c>
      <c r="T19" s="132" t="s">
        <v>13</v>
      </c>
      <c r="U19" s="134" t="s">
        <v>27</v>
      </c>
      <c r="V19" s="135"/>
    </row>
    <row r="20" spans="1:23" ht="19.5" customHeight="1" x14ac:dyDescent="0.15">
      <c r="A20" s="142"/>
      <c r="B20" s="143"/>
      <c r="C20" s="143"/>
      <c r="D20" s="144"/>
      <c r="E20" s="97"/>
      <c r="F20" s="19" t="s">
        <v>43</v>
      </c>
      <c r="G20" s="19" t="s">
        <v>44</v>
      </c>
      <c r="H20" s="37" t="s">
        <v>45</v>
      </c>
      <c r="I20" s="148"/>
      <c r="J20" s="97"/>
      <c r="K20" s="97"/>
      <c r="L20" s="97"/>
      <c r="M20" s="97"/>
      <c r="N20" s="97"/>
      <c r="O20" s="158"/>
      <c r="P20" s="158"/>
      <c r="Q20" s="158"/>
      <c r="R20" s="97"/>
      <c r="S20" s="97"/>
      <c r="T20" s="133"/>
      <c r="U20" s="136"/>
      <c r="V20" s="137"/>
    </row>
    <row r="21" spans="1:23" ht="21" customHeight="1" x14ac:dyDescent="0.15">
      <c r="A21" s="107" t="s">
        <v>30</v>
      </c>
      <c r="B21" s="112" t="s">
        <v>83</v>
      </c>
      <c r="C21" s="126"/>
      <c r="D21" s="113"/>
      <c r="E21" s="69">
        <v>11</v>
      </c>
      <c r="F21" s="69">
        <v>50</v>
      </c>
      <c r="G21" s="69">
        <v>60</v>
      </c>
      <c r="H21" s="38">
        <v>70</v>
      </c>
      <c r="I21" s="43">
        <v>1</v>
      </c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>
        <v>1</v>
      </c>
      <c r="T21" s="57"/>
      <c r="U21" s="50">
        <f>SUM(I21:T21)</f>
        <v>4</v>
      </c>
      <c r="V21" s="1" t="s">
        <v>14</v>
      </c>
    </row>
    <row r="22" spans="1:23" ht="21" customHeight="1" x14ac:dyDescent="0.15">
      <c r="A22" s="108"/>
      <c r="B22" s="112" t="s">
        <v>68</v>
      </c>
      <c r="C22" s="126"/>
      <c r="D22" s="113"/>
      <c r="E22" s="69">
        <v>12</v>
      </c>
      <c r="F22" s="103">
        <v>40</v>
      </c>
      <c r="G22" s="103">
        <v>50</v>
      </c>
      <c r="H22" s="127">
        <v>60</v>
      </c>
      <c r="I22" s="43"/>
      <c r="J22" s="3"/>
      <c r="K22" s="3"/>
      <c r="L22" s="3"/>
      <c r="M22" s="3"/>
      <c r="N22" s="3"/>
      <c r="O22" s="3">
        <v>1</v>
      </c>
      <c r="P22" s="3"/>
      <c r="Q22" s="3">
        <v>1</v>
      </c>
      <c r="R22" s="3"/>
      <c r="S22" s="3"/>
      <c r="T22" s="57">
        <v>1</v>
      </c>
      <c r="U22" s="50">
        <f t="shared" ref="U22:U40" si="0">SUM(I22:T22)</f>
        <v>3</v>
      </c>
      <c r="V22" s="1" t="s">
        <v>14</v>
      </c>
    </row>
    <row r="23" spans="1:23" ht="21" customHeight="1" x14ac:dyDescent="0.15">
      <c r="A23" s="108"/>
      <c r="B23" s="112" t="s">
        <v>15</v>
      </c>
      <c r="C23" s="126"/>
      <c r="D23" s="113"/>
      <c r="E23" s="69">
        <v>13</v>
      </c>
      <c r="F23" s="99"/>
      <c r="G23" s="99"/>
      <c r="H23" s="128"/>
      <c r="I23" s="43"/>
      <c r="J23" s="3"/>
      <c r="K23" s="3"/>
      <c r="L23" s="3"/>
      <c r="M23" s="3"/>
      <c r="N23" s="3"/>
      <c r="O23" s="3"/>
      <c r="P23" s="3">
        <v>1</v>
      </c>
      <c r="Q23" s="3"/>
      <c r="R23" s="3">
        <v>1</v>
      </c>
      <c r="S23" s="3"/>
      <c r="T23" s="57"/>
      <c r="U23" s="50">
        <f t="shared" si="0"/>
        <v>2</v>
      </c>
      <c r="V23" s="1" t="s">
        <v>14</v>
      </c>
    </row>
    <row r="24" spans="1:23" ht="21" customHeight="1" x14ac:dyDescent="0.15">
      <c r="A24" s="108"/>
      <c r="B24" s="112" t="s">
        <v>52</v>
      </c>
      <c r="C24" s="126"/>
      <c r="D24" s="113"/>
      <c r="E24" s="69">
        <v>14</v>
      </c>
      <c r="F24" s="103">
        <v>40</v>
      </c>
      <c r="G24" s="103">
        <v>50</v>
      </c>
      <c r="H24" s="127">
        <v>60</v>
      </c>
      <c r="I24" s="43"/>
      <c r="J24" s="3"/>
      <c r="K24" s="3">
        <v>1</v>
      </c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1</v>
      </c>
      <c r="V24" s="1" t="s">
        <v>14</v>
      </c>
    </row>
    <row r="25" spans="1:23" ht="21" customHeight="1" x14ac:dyDescent="0.15">
      <c r="A25" s="108"/>
      <c r="B25" s="112" t="s">
        <v>69</v>
      </c>
      <c r="C25" s="126"/>
      <c r="D25" s="113"/>
      <c r="E25" s="69">
        <v>15</v>
      </c>
      <c r="F25" s="99"/>
      <c r="G25" s="99"/>
      <c r="H25" s="128"/>
      <c r="I25" s="43"/>
      <c r="J25" s="3"/>
      <c r="K25" s="3"/>
      <c r="L25" s="3">
        <v>1</v>
      </c>
      <c r="M25" s="3"/>
      <c r="N25" s="3">
        <v>1</v>
      </c>
      <c r="O25" s="3"/>
      <c r="P25" s="3"/>
      <c r="Q25" s="3"/>
      <c r="R25" s="3"/>
      <c r="S25" s="3">
        <v>1</v>
      </c>
      <c r="T25" s="57"/>
      <c r="U25" s="50">
        <f t="shared" si="0"/>
        <v>3</v>
      </c>
      <c r="V25" s="1" t="s">
        <v>14</v>
      </c>
    </row>
    <row r="26" spans="1:23" ht="21" customHeight="1" x14ac:dyDescent="0.15">
      <c r="A26" s="108"/>
      <c r="B26" s="112" t="s">
        <v>53</v>
      </c>
      <c r="C26" s="126"/>
      <c r="D26" s="113"/>
      <c r="E26" s="69">
        <v>16</v>
      </c>
      <c r="F26" s="69">
        <v>35</v>
      </c>
      <c r="G26" s="69">
        <v>50</v>
      </c>
      <c r="H26" s="38">
        <v>60</v>
      </c>
      <c r="I26" s="43"/>
      <c r="J26" s="3"/>
      <c r="K26" s="3">
        <v>1</v>
      </c>
      <c r="L26" s="3"/>
      <c r="M26" s="3"/>
      <c r="N26" s="3">
        <v>1</v>
      </c>
      <c r="O26" s="3"/>
      <c r="P26" s="3"/>
      <c r="Q26" s="3"/>
      <c r="R26" s="3"/>
      <c r="S26" s="3"/>
      <c r="T26" s="57">
        <v>1</v>
      </c>
      <c r="U26" s="50">
        <f t="shared" si="0"/>
        <v>3</v>
      </c>
      <c r="V26" s="1" t="s">
        <v>14</v>
      </c>
    </row>
    <row r="27" spans="1:23" ht="21" customHeight="1" x14ac:dyDescent="0.15">
      <c r="A27" s="108"/>
      <c r="B27" s="112" t="s">
        <v>65</v>
      </c>
      <c r="C27" s="126"/>
      <c r="D27" s="113"/>
      <c r="E27" s="69">
        <v>17</v>
      </c>
      <c r="F27" s="69">
        <v>35</v>
      </c>
      <c r="G27" s="69">
        <v>50</v>
      </c>
      <c r="H27" s="38">
        <v>60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>
        <v>1</v>
      </c>
      <c r="T27" s="57"/>
      <c r="U27" s="50">
        <f t="shared" si="0"/>
        <v>2</v>
      </c>
      <c r="V27" s="1" t="s">
        <v>14</v>
      </c>
    </row>
    <row r="28" spans="1:23" ht="21" customHeight="1" x14ac:dyDescent="0.15">
      <c r="A28" s="108"/>
      <c r="B28" s="112" t="s">
        <v>16</v>
      </c>
      <c r="C28" s="126"/>
      <c r="D28" s="113"/>
      <c r="E28" s="69">
        <v>18</v>
      </c>
      <c r="F28" s="69">
        <v>30</v>
      </c>
      <c r="G28" s="69">
        <v>30</v>
      </c>
      <c r="H28" s="38">
        <v>30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08"/>
      <c r="B29" s="112" t="s">
        <v>54</v>
      </c>
      <c r="C29" s="126"/>
      <c r="D29" s="113"/>
      <c r="E29" s="69">
        <v>20</v>
      </c>
      <c r="F29" s="69">
        <v>45</v>
      </c>
      <c r="G29" s="69">
        <v>55</v>
      </c>
      <c r="H29" s="38">
        <v>55</v>
      </c>
      <c r="I29" s="43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>
        <v>1</v>
      </c>
      <c r="S29" s="3"/>
      <c r="T29" s="57"/>
      <c r="U29" s="50">
        <f t="shared" si="0"/>
        <v>3</v>
      </c>
      <c r="V29" s="1" t="s">
        <v>14</v>
      </c>
    </row>
    <row r="30" spans="1:23" ht="21" customHeight="1" x14ac:dyDescent="0.15">
      <c r="A30" s="108"/>
      <c r="B30" s="112" t="s">
        <v>17</v>
      </c>
      <c r="C30" s="126"/>
      <c r="D30" s="113"/>
      <c r="E30" s="69">
        <v>21</v>
      </c>
      <c r="F30" s="69"/>
      <c r="G30" s="69"/>
      <c r="H30" s="38"/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0</v>
      </c>
      <c r="V30" s="1" t="s">
        <v>14</v>
      </c>
    </row>
    <row r="31" spans="1:23" ht="21" customHeight="1" x14ac:dyDescent="0.15">
      <c r="A31" s="108"/>
      <c r="B31" s="112" t="s">
        <v>33</v>
      </c>
      <c r="C31" s="126"/>
      <c r="D31" s="113"/>
      <c r="E31" s="69">
        <v>23</v>
      </c>
      <c r="F31" s="69">
        <v>45</v>
      </c>
      <c r="G31" s="69">
        <v>55</v>
      </c>
      <c r="H31" s="38">
        <v>55</v>
      </c>
      <c r="I31" s="43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7"/>
      <c r="U31" s="50">
        <f t="shared" si="0"/>
        <v>1</v>
      </c>
      <c r="V31" s="1" t="s">
        <v>14</v>
      </c>
    </row>
    <row r="32" spans="1:23" ht="21" customHeight="1" x14ac:dyDescent="0.15">
      <c r="A32" s="108"/>
      <c r="B32" s="112" t="s">
        <v>82</v>
      </c>
      <c r="C32" s="126"/>
      <c r="D32" s="113"/>
      <c r="E32" s="69">
        <v>24</v>
      </c>
      <c r="F32" s="69"/>
      <c r="G32" s="69"/>
      <c r="H32" s="38"/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08"/>
      <c r="B33" s="112" t="s">
        <v>42</v>
      </c>
      <c r="C33" s="126"/>
      <c r="D33" s="113"/>
      <c r="E33" s="69">
        <v>25</v>
      </c>
      <c r="F33" s="69">
        <v>40</v>
      </c>
      <c r="G33" s="69">
        <v>50</v>
      </c>
      <c r="H33" s="85">
        <v>50</v>
      </c>
      <c r="I33" s="44"/>
      <c r="J33" s="25">
        <v>1</v>
      </c>
      <c r="K33" s="25"/>
      <c r="L33" s="25"/>
      <c r="M33" s="25"/>
      <c r="N33" s="25"/>
      <c r="O33" s="25"/>
      <c r="P33" s="25">
        <v>1</v>
      </c>
      <c r="Q33" s="25"/>
      <c r="R33" s="25"/>
      <c r="S33" s="25"/>
      <c r="T33" s="58"/>
      <c r="U33" s="51">
        <f t="shared" si="0"/>
        <v>2</v>
      </c>
      <c r="V33" s="26" t="s">
        <v>14</v>
      </c>
    </row>
    <row r="34" spans="1:22" ht="21" customHeight="1" x14ac:dyDescent="0.15">
      <c r="A34" s="108"/>
      <c r="B34" s="114" t="s">
        <v>84</v>
      </c>
      <c r="C34" s="130"/>
      <c r="D34" s="115"/>
      <c r="E34" s="69">
        <v>26</v>
      </c>
      <c r="F34" s="69"/>
      <c r="G34" s="69"/>
      <c r="H34" s="85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08"/>
      <c r="B35" s="112" t="s">
        <v>70</v>
      </c>
      <c r="C35" s="126"/>
      <c r="D35" s="113"/>
      <c r="E35" s="69">
        <v>28</v>
      </c>
      <c r="F35" s="69"/>
      <c r="G35" s="69"/>
      <c r="H35" s="85"/>
      <c r="I35" s="120" t="s">
        <v>88</v>
      </c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2"/>
      <c r="U35" s="51">
        <f t="shared" si="0"/>
        <v>0</v>
      </c>
      <c r="V35" s="26" t="s">
        <v>14</v>
      </c>
    </row>
    <row r="36" spans="1:22" ht="21" customHeight="1" thickBot="1" x14ac:dyDescent="0.2">
      <c r="A36" s="108"/>
      <c r="B36" s="129" t="s">
        <v>74</v>
      </c>
      <c r="C36" s="129"/>
      <c r="D36" s="129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1</v>
      </c>
      <c r="J36" s="72">
        <f t="shared" ref="J36:S36" si="1">SUM(J21:J35)</f>
        <v>2</v>
      </c>
      <c r="K36" s="72">
        <f>SUM(K21:K35)</f>
        <v>3</v>
      </c>
      <c r="L36" s="72">
        <f t="shared" si="1"/>
        <v>1</v>
      </c>
      <c r="M36" s="72">
        <f t="shared" si="1"/>
        <v>0</v>
      </c>
      <c r="N36" s="72">
        <f>SUM(N21:N35)</f>
        <v>2</v>
      </c>
      <c r="O36" s="72">
        <f t="shared" si="1"/>
        <v>3</v>
      </c>
      <c r="P36" s="72">
        <f>SUM(P21:P35)</f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24</v>
      </c>
      <c r="V36" s="26" t="s">
        <v>14</v>
      </c>
    </row>
    <row r="37" spans="1:22" ht="21" customHeight="1" x14ac:dyDescent="0.15">
      <c r="A37" s="108"/>
      <c r="B37" s="123" t="s">
        <v>18</v>
      </c>
      <c r="C37" s="124"/>
      <c r="D37" s="125"/>
      <c r="E37" s="27">
        <v>83</v>
      </c>
      <c r="F37" s="27">
        <v>70</v>
      </c>
      <c r="G37" s="27">
        <v>80</v>
      </c>
      <c r="H37" s="39">
        <v>90</v>
      </c>
      <c r="I37" s="45"/>
      <c r="J37" s="28">
        <v>1</v>
      </c>
      <c r="K37" s="28"/>
      <c r="L37" s="28"/>
      <c r="M37" s="28"/>
      <c r="N37" s="28">
        <v>1</v>
      </c>
      <c r="O37" s="28"/>
      <c r="P37" s="28"/>
      <c r="Q37" s="28"/>
      <c r="R37" s="28"/>
      <c r="S37" s="28">
        <v>1</v>
      </c>
      <c r="T37" s="59"/>
      <c r="U37" s="52">
        <f t="shared" si="0"/>
        <v>3</v>
      </c>
      <c r="V37" s="29" t="s">
        <v>14</v>
      </c>
    </row>
    <row r="38" spans="1:22" ht="21" customHeight="1" x14ac:dyDescent="0.15">
      <c r="A38" s="108"/>
      <c r="B38" s="112" t="s">
        <v>19</v>
      </c>
      <c r="C38" s="126"/>
      <c r="D38" s="113"/>
      <c r="E38" s="69">
        <v>84</v>
      </c>
      <c r="F38" s="69">
        <v>160</v>
      </c>
      <c r="G38" s="69">
        <v>180</v>
      </c>
      <c r="H38" s="38">
        <v>200</v>
      </c>
      <c r="I38" s="43"/>
      <c r="J38" s="3"/>
      <c r="K38" s="3">
        <v>1</v>
      </c>
      <c r="L38" s="3"/>
      <c r="M38" s="3"/>
      <c r="N38" s="3"/>
      <c r="O38" s="3"/>
      <c r="P38" s="3">
        <v>1</v>
      </c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08"/>
      <c r="B39" s="112" t="s">
        <v>55</v>
      </c>
      <c r="C39" s="126"/>
      <c r="D39" s="113"/>
      <c r="E39" s="69">
        <v>85</v>
      </c>
      <c r="F39" s="69">
        <v>160</v>
      </c>
      <c r="G39" s="69">
        <v>180</v>
      </c>
      <c r="H39" s="38">
        <v>200</v>
      </c>
      <c r="I39" s="43"/>
      <c r="J39" s="3"/>
      <c r="K39" s="3"/>
      <c r="L39" s="3">
        <v>1</v>
      </c>
      <c r="M39" s="3"/>
      <c r="N39" s="3"/>
      <c r="O39" s="3">
        <v>1</v>
      </c>
      <c r="P39" s="3"/>
      <c r="Q39" s="3">
        <v>1</v>
      </c>
      <c r="R39" s="3"/>
      <c r="S39" s="3"/>
      <c r="T39" s="57">
        <v>1</v>
      </c>
      <c r="U39" s="50">
        <f t="shared" si="0"/>
        <v>4</v>
      </c>
      <c r="V39" s="1" t="s">
        <v>14</v>
      </c>
    </row>
    <row r="40" spans="1:22" ht="21" customHeight="1" x14ac:dyDescent="0.15">
      <c r="A40" s="108"/>
      <c r="B40" s="112" t="s">
        <v>40</v>
      </c>
      <c r="C40" s="126"/>
      <c r="D40" s="113"/>
      <c r="E40" s="69">
        <v>86</v>
      </c>
      <c r="F40" s="69">
        <v>160</v>
      </c>
      <c r="G40" s="69">
        <v>180</v>
      </c>
      <c r="H40" s="38">
        <v>200</v>
      </c>
      <c r="I40" s="43">
        <v>1</v>
      </c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08"/>
      <c r="B41" s="129" t="s">
        <v>75</v>
      </c>
      <c r="C41" s="129"/>
      <c r="D41" s="129"/>
      <c r="E41" s="69" t="s">
        <v>51</v>
      </c>
      <c r="F41" s="69" t="s">
        <v>51</v>
      </c>
      <c r="G41" s="69" t="s">
        <v>51</v>
      </c>
      <c r="H41" s="85" t="s">
        <v>51</v>
      </c>
      <c r="I41" s="74">
        <f>SUM(I37:I40)</f>
        <v>1</v>
      </c>
      <c r="J41" s="72">
        <f t="shared" ref="J41:S41" si="2">SUM(J37:J40)</f>
        <v>1</v>
      </c>
      <c r="K41" s="72">
        <f>SUM(K37:K40)</f>
        <v>1</v>
      </c>
      <c r="L41" s="72">
        <f>SUM(L37:L40)</f>
        <v>1</v>
      </c>
      <c r="M41" s="72">
        <f t="shared" si="2"/>
        <v>0</v>
      </c>
      <c r="N41" s="72">
        <f>SUM(N37:N40)</f>
        <v>1</v>
      </c>
      <c r="O41" s="72">
        <f t="shared" si="2"/>
        <v>1</v>
      </c>
      <c r="P41" s="72">
        <f t="shared" si="2"/>
        <v>1</v>
      </c>
      <c r="Q41" s="72">
        <f t="shared" si="2"/>
        <v>1</v>
      </c>
      <c r="R41" s="72">
        <f>SUM(R37:R40)</f>
        <v>1</v>
      </c>
      <c r="S41" s="72">
        <f t="shared" si="2"/>
        <v>1</v>
      </c>
      <c r="T41" s="73">
        <f>SUM(T37:T40)</f>
        <v>1</v>
      </c>
      <c r="U41" s="51">
        <f>SUM(I41:T41)</f>
        <v>11</v>
      </c>
      <c r="V41" s="26" t="s">
        <v>14</v>
      </c>
    </row>
    <row r="42" spans="1:22" ht="21" customHeight="1" x14ac:dyDescent="0.15">
      <c r="A42" s="118" t="s">
        <v>28</v>
      </c>
      <c r="B42" s="119"/>
      <c r="C42" s="119"/>
      <c r="D42" s="119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05" t="s">
        <v>27</v>
      </c>
      <c r="V42" s="106"/>
    </row>
    <row r="43" spans="1:22" ht="21" customHeight="1" x14ac:dyDescent="0.15">
      <c r="A43" s="107" t="s">
        <v>29</v>
      </c>
      <c r="B43" s="110" t="s">
        <v>32</v>
      </c>
      <c r="C43" s="112" t="s">
        <v>20</v>
      </c>
      <c r="D43" s="113"/>
      <c r="E43" s="69">
        <v>51</v>
      </c>
      <c r="F43" s="24">
        <v>60</v>
      </c>
      <c r="G43" s="24">
        <v>70</v>
      </c>
      <c r="H43" s="41">
        <v>80</v>
      </c>
      <c r="I43" s="47">
        <v>8</v>
      </c>
      <c r="J43" s="4">
        <v>13</v>
      </c>
      <c r="K43" s="4">
        <v>16</v>
      </c>
      <c r="L43" s="4">
        <v>9</v>
      </c>
      <c r="M43" s="4"/>
      <c r="N43" s="4">
        <v>12</v>
      </c>
      <c r="O43" s="4">
        <v>15</v>
      </c>
      <c r="P43" s="4">
        <v>12</v>
      </c>
      <c r="Q43" s="4">
        <v>11</v>
      </c>
      <c r="R43" s="4">
        <v>9</v>
      </c>
      <c r="S43" s="4">
        <v>12</v>
      </c>
      <c r="T43" s="61">
        <v>11</v>
      </c>
      <c r="U43" s="53">
        <f>SUM(I43:T43)</f>
        <v>128</v>
      </c>
      <c r="V43" s="1" t="s">
        <v>14</v>
      </c>
    </row>
    <row r="44" spans="1:22" ht="21" customHeight="1" x14ac:dyDescent="0.15">
      <c r="A44" s="108"/>
      <c r="B44" s="94"/>
      <c r="C44" s="114" t="s">
        <v>21</v>
      </c>
      <c r="D44" s="115"/>
      <c r="E44" s="69">
        <v>53</v>
      </c>
      <c r="F44" s="24">
        <v>60</v>
      </c>
      <c r="G44" s="24">
        <v>70</v>
      </c>
      <c r="H44" s="41">
        <v>80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>
        <v>1</v>
      </c>
      <c r="U44" s="53">
        <f t="shared" ref="U44:U49" si="3">SUM(I44:T44)</f>
        <v>2</v>
      </c>
      <c r="V44" s="1" t="s">
        <v>14</v>
      </c>
    </row>
    <row r="45" spans="1:22" ht="21" customHeight="1" x14ac:dyDescent="0.15">
      <c r="A45" s="108"/>
      <c r="B45" s="94"/>
      <c r="C45" s="112" t="s">
        <v>56</v>
      </c>
      <c r="D45" s="113"/>
      <c r="E45" s="69">
        <v>54</v>
      </c>
      <c r="F45" s="24">
        <v>60</v>
      </c>
      <c r="G45" s="24">
        <v>70</v>
      </c>
      <c r="H45" s="41">
        <v>80</v>
      </c>
      <c r="I45" s="47">
        <v>1</v>
      </c>
      <c r="J45" s="4">
        <v>1</v>
      </c>
      <c r="K45" s="4">
        <v>1</v>
      </c>
      <c r="L45" s="4"/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1">
        <v>1</v>
      </c>
      <c r="U45" s="53">
        <f t="shared" si="3"/>
        <v>10</v>
      </c>
      <c r="V45" s="1" t="s">
        <v>14</v>
      </c>
    </row>
    <row r="46" spans="1:22" ht="21" customHeight="1" x14ac:dyDescent="0.15">
      <c r="A46" s="108"/>
      <c r="B46" s="94"/>
      <c r="C46" s="112" t="s">
        <v>22</v>
      </c>
      <c r="D46" s="113"/>
      <c r="E46" s="69">
        <v>55</v>
      </c>
      <c r="F46" s="24">
        <v>60</v>
      </c>
      <c r="G46" s="24">
        <v>70</v>
      </c>
      <c r="H46" s="41">
        <v>80</v>
      </c>
      <c r="I46" s="47">
        <v>1</v>
      </c>
      <c r="J46" s="4"/>
      <c r="K46" s="4"/>
      <c r="L46" s="4">
        <v>1</v>
      </c>
      <c r="M46" s="4"/>
      <c r="N46" s="4">
        <v>1</v>
      </c>
      <c r="O46" s="4">
        <v>1</v>
      </c>
      <c r="P46" s="4"/>
      <c r="Q46" s="4">
        <v>1</v>
      </c>
      <c r="R46" s="4"/>
      <c r="S46" s="4">
        <v>1</v>
      </c>
      <c r="T46" s="61"/>
      <c r="U46" s="53">
        <f t="shared" si="3"/>
        <v>6</v>
      </c>
      <c r="V46" s="1" t="s">
        <v>14</v>
      </c>
    </row>
    <row r="47" spans="1:22" ht="21" customHeight="1" x14ac:dyDescent="0.15">
      <c r="A47" s="108"/>
      <c r="B47" s="94"/>
      <c r="C47" s="114" t="s">
        <v>60</v>
      </c>
      <c r="D47" s="115"/>
      <c r="E47" s="5">
        <v>59</v>
      </c>
      <c r="F47" s="24">
        <v>60</v>
      </c>
      <c r="G47" s="24">
        <v>70</v>
      </c>
      <c r="H47" s="41">
        <v>80</v>
      </c>
      <c r="I47" s="47"/>
      <c r="J47" s="4">
        <v>1</v>
      </c>
      <c r="K47" s="4">
        <v>1</v>
      </c>
      <c r="L47" s="4"/>
      <c r="M47" s="4"/>
      <c r="N47" s="4"/>
      <c r="O47" s="4"/>
      <c r="P47" s="4">
        <v>1</v>
      </c>
      <c r="Q47" s="4"/>
      <c r="R47" s="4"/>
      <c r="S47" s="4"/>
      <c r="T47" s="61"/>
      <c r="U47" s="53">
        <f t="shared" si="3"/>
        <v>3</v>
      </c>
      <c r="V47" s="1" t="s">
        <v>14</v>
      </c>
    </row>
    <row r="48" spans="1:22" ht="21" customHeight="1" x14ac:dyDescent="0.15">
      <c r="A48" s="108"/>
      <c r="B48" s="94"/>
      <c r="C48" s="114" t="s">
        <v>71</v>
      </c>
      <c r="D48" s="115"/>
      <c r="E48" s="83">
        <v>60</v>
      </c>
      <c r="F48" s="24">
        <v>60</v>
      </c>
      <c r="G48" s="24">
        <v>70</v>
      </c>
      <c r="H48" s="41">
        <v>80</v>
      </c>
      <c r="I48" s="47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1"/>
      <c r="U48" s="53">
        <f t="shared" si="3"/>
        <v>1</v>
      </c>
      <c r="V48" s="1" t="s">
        <v>14</v>
      </c>
    </row>
    <row r="49" spans="1:22" ht="21" customHeight="1" x14ac:dyDescent="0.15">
      <c r="A49" s="108"/>
      <c r="B49" s="94"/>
      <c r="C49" s="116" t="s">
        <v>79</v>
      </c>
      <c r="D49" s="117"/>
      <c r="E49" s="80">
        <v>62</v>
      </c>
      <c r="F49" s="81"/>
      <c r="G49" s="81"/>
      <c r="H49" s="82"/>
      <c r="I49" s="49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64"/>
      <c r="U49" s="56">
        <f t="shared" si="3"/>
        <v>0</v>
      </c>
      <c r="V49" s="26" t="s">
        <v>64</v>
      </c>
    </row>
    <row r="50" spans="1:22" ht="21" customHeight="1" thickBot="1" x14ac:dyDescent="0.2">
      <c r="A50" s="108"/>
      <c r="B50" s="111"/>
      <c r="C50" s="91" t="s">
        <v>80</v>
      </c>
      <c r="D50" s="92"/>
      <c r="E50" s="70">
        <v>63</v>
      </c>
      <c r="F50" s="34"/>
      <c r="G50" s="34"/>
      <c r="H50" s="4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64</v>
      </c>
    </row>
    <row r="51" spans="1:22" ht="21" customHeight="1" x14ac:dyDescent="0.15">
      <c r="A51" s="108"/>
      <c r="B51" s="93" t="s">
        <v>31</v>
      </c>
      <c r="C51" s="96" t="s">
        <v>48</v>
      </c>
      <c r="D51" s="14" t="s">
        <v>23</v>
      </c>
      <c r="E51" s="98">
        <v>70</v>
      </c>
      <c r="F51" s="84"/>
      <c r="G51" s="84"/>
      <c r="H51" s="86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08"/>
      <c r="B52" s="94"/>
      <c r="C52" s="97"/>
      <c r="D52" s="15" t="s">
        <v>24</v>
      </c>
      <c r="E52" s="99"/>
      <c r="F52" s="100" t="s">
        <v>47</v>
      </c>
      <c r="G52" s="101"/>
      <c r="H52" s="10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08"/>
      <c r="B53" s="94"/>
      <c r="C53" s="102" t="s">
        <v>50</v>
      </c>
      <c r="D53" s="14" t="s">
        <v>23</v>
      </c>
      <c r="E53" s="10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08"/>
      <c r="B54" s="94"/>
      <c r="C54" s="97"/>
      <c r="D54" s="15" t="s">
        <v>24</v>
      </c>
      <c r="E54" s="99"/>
      <c r="F54" s="100" t="s">
        <v>47</v>
      </c>
      <c r="G54" s="101"/>
      <c r="H54" s="10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08"/>
      <c r="B55" s="94"/>
      <c r="C55" s="104" t="s">
        <v>49</v>
      </c>
      <c r="D55" s="15" t="s">
        <v>23</v>
      </c>
      <c r="E55" s="10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08"/>
      <c r="B56" s="95"/>
      <c r="C56" s="104"/>
      <c r="D56" s="15" t="s">
        <v>24</v>
      </c>
      <c r="E56" s="99"/>
      <c r="F56" s="100" t="s">
        <v>81</v>
      </c>
      <c r="G56" s="101"/>
      <c r="H56" s="10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09"/>
      <c r="B57" s="104" t="s">
        <v>73</v>
      </c>
      <c r="C57" s="104"/>
      <c r="D57" s="104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5">SUM(I43:I51,I53,I55)</f>
        <v>11</v>
      </c>
      <c r="J57" s="4">
        <f t="shared" si="5"/>
        <v>15</v>
      </c>
      <c r="K57" s="4">
        <f t="shared" si="5"/>
        <v>18</v>
      </c>
      <c r="L57" s="4">
        <f t="shared" si="5"/>
        <v>10</v>
      </c>
      <c r="M57" s="4">
        <f t="shared" si="5"/>
        <v>0</v>
      </c>
      <c r="N57" s="4">
        <f t="shared" si="5"/>
        <v>14</v>
      </c>
      <c r="O57" s="4">
        <f t="shared" si="5"/>
        <v>17</v>
      </c>
      <c r="P57" s="4">
        <f t="shared" si="5"/>
        <v>14</v>
      </c>
      <c r="Q57" s="4">
        <f t="shared" si="5"/>
        <v>13</v>
      </c>
      <c r="R57" s="4">
        <f t="shared" si="5"/>
        <v>11</v>
      </c>
      <c r="S57" s="4">
        <f t="shared" si="5"/>
        <v>14</v>
      </c>
      <c r="T57" s="67">
        <f t="shared" si="5"/>
        <v>13</v>
      </c>
      <c r="U57" s="66">
        <f t="shared" si="5"/>
        <v>150</v>
      </c>
      <c r="V57" s="1" t="s">
        <v>14</v>
      </c>
    </row>
    <row r="58" spans="1:22" ht="21" customHeight="1" thickBot="1" x14ac:dyDescent="0.2">
      <c r="A58" s="88" t="s">
        <v>26</v>
      </c>
      <c r="B58" s="89"/>
      <c r="C58" s="89"/>
      <c r="D58" s="89"/>
      <c r="E58" s="70" t="s">
        <v>51</v>
      </c>
      <c r="F58" s="70" t="s">
        <v>51</v>
      </c>
      <c r="G58" s="70" t="s">
        <v>51</v>
      </c>
      <c r="H58" s="87" t="s">
        <v>51</v>
      </c>
      <c r="I58" s="71">
        <f t="shared" ref="I58:T58" si="6">I36+I41+I57</f>
        <v>13</v>
      </c>
      <c r="J58" s="35">
        <f t="shared" si="6"/>
        <v>18</v>
      </c>
      <c r="K58" s="35">
        <f t="shared" si="6"/>
        <v>22</v>
      </c>
      <c r="L58" s="35">
        <f t="shared" si="6"/>
        <v>12</v>
      </c>
      <c r="M58" s="35">
        <f t="shared" si="6"/>
        <v>0</v>
      </c>
      <c r="N58" s="35">
        <f t="shared" si="6"/>
        <v>17</v>
      </c>
      <c r="O58" s="35">
        <f t="shared" si="6"/>
        <v>21</v>
      </c>
      <c r="P58" s="35">
        <f t="shared" si="6"/>
        <v>18</v>
      </c>
      <c r="Q58" s="35">
        <f t="shared" si="6"/>
        <v>16</v>
      </c>
      <c r="R58" s="35">
        <f t="shared" si="6"/>
        <v>14</v>
      </c>
      <c r="S58" s="35">
        <f t="shared" si="6"/>
        <v>18</v>
      </c>
      <c r="T58" s="62">
        <f t="shared" si="6"/>
        <v>16</v>
      </c>
      <c r="U58" s="54">
        <f>SUM(U36,U41,U57)</f>
        <v>185</v>
      </c>
      <c r="V58" s="2" t="s">
        <v>14</v>
      </c>
    </row>
    <row r="59" spans="1:22" ht="18.75" customHeight="1" x14ac:dyDescent="0.15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S59" t="s">
        <v>66</v>
      </c>
      <c r="U59" s="75">
        <f>U57/U58*5</f>
        <v>4.0540540540540544</v>
      </c>
      <c r="V59" s="68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I35:T35"/>
    <mergeCell ref="B37:D37"/>
    <mergeCell ref="B38:D38"/>
    <mergeCell ref="B39:D39"/>
    <mergeCell ref="B40:D40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activeCell="J7" sqref="J7:J8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5" t="s">
        <v>85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3" ht="12.75" customHeight="1" x14ac:dyDescent="0.15">
      <c r="O2" s="7"/>
    </row>
    <row r="3" spans="1:23" ht="22.5" customHeight="1" x14ac:dyDescent="0.15">
      <c r="A3" s="176" t="s">
        <v>93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0"/>
    </row>
    <row r="4" spans="1:23" ht="12" customHeight="1" x14ac:dyDescent="0.15">
      <c r="A4" s="8"/>
    </row>
    <row r="5" spans="1:23" ht="22.5" customHeight="1" x14ac:dyDescent="0.15">
      <c r="A5" s="177" t="s">
        <v>57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0"/>
    </row>
    <row r="6" spans="1:23" ht="18" customHeight="1" x14ac:dyDescent="0.15">
      <c r="A6" s="9"/>
    </row>
    <row r="7" spans="1:23" ht="18.75" customHeight="1" x14ac:dyDescent="0.15">
      <c r="M7" s="177" t="s">
        <v>34</v>
      </c>
      <c r="N7" s="177"/>
      <c r="O7" s="178"/>
      <c r="P7" s="178"/>
      <c r="Q7" s="178"/>
      <c r="R7" s="178"/>
      <c r="S7" s="178"/>
      <c r="T7" s="178"/>
    </row>
    <row r="8" spans="1:23" ht="18.75" customHeight="1" x14ac:dyDescent="0.15">
      <c r="M8" s="179" t="s">
        <v>35</v>
      </c>
      <c r="N8" s="179"/>
      <c r="O8" s="178" t="s">
        <v>89</v>
      </c>
      <c r="P8" s="178"/>
      <c r="Q8" s="178"/>
      <c r="R8" s="178"/>
      <c r="S8" s="178"/>
      <c r="T8" s="178"/>
    </row>
    <row r="9" spans="1:23" ht="18.75" customHeight="1" x14ac:dyDescent="0.15">
      <c r="M9" s="179" t="s">
        <v>36</v>
      </c>
      <c r="N9" s="179"/>
      <c r="O9" s="178" t="s">
        <v>92</v>
      </c>
      <c r="P9" s="178"/>
      <c r="Q9" s="178"/>
      <c r="R9" s="178"/>
      <c r="S9" s="178"/>
      <c r="T9" s="178"/>
    </row>
    <row r="10" spans="1:23" ht="18.75" customHeight="1" x14ac:dyDescent="0.15">
      <c r="M10" s="179" t="s">
        <v>37</v>
      </c>
      <c r="N10" s="179"/>
      <c r="O10" s="178" t="s">
        <v>91</v>
      </c>
      <c r="P10" s="178"/>
      <c r="Q10" s="178"/>
      <c r="R10" s="178"/>
      <c r="S10" s="178"/>
      <c r="T10" s="178"/>
    </row>
    <row r="11" spans="1:23" ht="35.25" customHeight="1" x14ac:dyDescent="0.15">
      <c r="A11" s="177" t="s">
        <v>87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20"/>
    </row>
    <row r="12" spans="1:23" ht="27.75" customHeight="1" x14ac:dyDescent="0.15">
      <c r="A12" s="174" t="s">
        <v>38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</row>
    <row r="13" spans="1:23" ht="22.5" customHeight="1" thickBot="1" x14ac:dyDescent="0.2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59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15">
      <c r="A14" s="16"/>
      <c r="B14" s="160">
        <v>4</v>
      </c>
      <c r="C14" s="162">
        <v>9</v>
      </c>
      <c r="D14" s="162">
        <v>0</v>
      </c>
      <c r="E14" s="162">
        <v>3</v>
      </c>
      <c r="F14" s="162">
        <v>1</v>
      </c>
      <c r="G14" s="164">
        <v>7</v>
      </c>
      <c r="H14" s="16"/>
      <c r="I14" s="16"/>
      <c r="J14" s="16"/>
      <c r="K14" s="16"/>
      <c r="L14" s="16"/>
      <c r="M14" s="166" t="s">
        <v>43</v>
      </c>
      <c r="N14" s="167"/>
      <c r="O14" s="168">
        <v>552</v>
      </c>
      <c r="P14" s="169"/>
      <c r="Q14" s="169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1"/>
      <c r="C15" s="163"/>
      <c r="D15" s="163"/>
      <c r="E15" s="163"/>
      <c r="F15" s="163"/>
      <c r="G15" s="165"/>
      <c r="H15" s="16"/>
      <c r="I15" s="16"/>
      <c r="J15" s="16"/>
      <c r="K15" s="16"/>
      <c r="L15" s="16"/>
      <c r="M15" s="170" t="s">
        <v>44</v>
      </c>
      <c r="N15" s="171"/>
      <c r="O15" s="172">
        <v>590</v>
      </c>
      <c r="P15" s="173"/>
      <c r="Q15" s="173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49" t="s">
        <v>45</v>
      </c>
      <c r="N16" s="150"/>
      <c r="O16" s="151">
        <v>807</v>
      </c>
      <c r="P16" s="152"/>
      <c r="Q16" s="152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53" t="s">
        <v>72</v>
      </c>
      <c r="N17" s="154"/>
      <c r="O17" s="155">
        <f>SUM(O14:Q16)</f>
        <v>1949</v>
      </c>
      <c r="P17" s="156"/>
      <c r="Q17" s="156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8" t="s">
        <v>58</v>
      </c>
      <c r="B18" s="138"/>
      <c r="C18" s="138"/>
      <c r="D18" s="138"/>
      <c r="E18" s="138"/>
      <c r="F18" s="138"/>
      <c r="G18" s="138"/>
      <c r="H18" s="13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9" t="s">
        <v>0</v>
      </c>
      <c r="B19" s="140"/>
      <c r="C19" s="140"/>
      <c r="D19" s="141"/>
      <c r="E19" s="131" t="s">
        <v>1</v>
      </c>
      <c r="F19" s="145" t="s">
        <v>39</v>
      </c>
      <c r="G19" s="146"/>
      <c r="H19" s="146"/>
      <c r="I19" s="147" t="s">
        <v>2</v>
      </c>
      <c r="J19" s="131" t="s">
        <v>3</v>
      </c>
      <c r="K19" s="131" t="s">
        <v>4</v>
      </c>
      <c r="L19" s="131" t="s">
        <v>5</v>
      </c>
      <c r="M19" s="131" t="s">
        <v>6</v>
      </c>
      <c r="N19" s="131" t="s">
        <v>7</v>
      </c>
      <c r="O19" s="157" t="s">
        <v>8</v>
      </c>
      <c r="P19" s="157" t="s">
        <v>9</v>
      </c>
      <c r="Q19" s="157" t="s">
        <v>10</v>
      </c>
      <c r="R19" s="131" t="s">
        <v>11</v>
      </c>
      <c r="S19" s="131" t="s">
        <v>12</v>
      </c>
      <c r="T19" s="132" t="s">
        <v>13</v>
      </c>
      <c r="U19" s="134" t="s">
        <v>27</v>
      </c>
      <c r="V19" s="135"/>
    </row>
    <row r="20" spans="1:23" ht="19.5" customHeight="1" x14ac:dyDescent="0.15">
      <c r="A20" s="142"/>
      <c r="B20" s="143"/>
      <c r="C20" s="143"/>
      <c r="D20" s="144"/>
      <c r="E20" s="97"/>
      <c r="F20" s="19" t="s">
        <v>43</v>
      </c>
      <c r="G20" s="19" t="s">
        <v>44</v>
      </c>
      <c r="H20" s="37" t="s">
        <v>45</v>
      </c>
      <c r="I20" s="148"/>
      <c r="J20" s="97"/>
      <c r="K20" s="97"/>
      <c r="L20" s="97"/>
      <c r="M20" s="97"/>
      <c r="N20" s="97"/>
      <c r="O20" s="158"/>
      <c r="P20" s="158"/>
      <c r="Q20" s="158"/>
      <c r="R20" s="97"/>
      <c r="S20" s="97"/>
      <c r="T20" s="133"/>
      <c r="U20" s="136"/>
      <c r="V20" s="137"/>
    </row>
    <row r="21" spans="1:23" ht="21" customHeight="1" x14ac:dyDescent="0.15">
      <c r="A21" s="107" t="s">
        <v>30</v>
      </c>
      <c r="B21" s="112" t="s">
        <v>83</v>
      </c>
      <c r="C21" s="126"/>
      <c r="D21" s="113"/>
      <c r="E21" s="69">
        <v>11</v>
      </c>
      <c r="F21" s="69">
        <v>50</v>
      </c>
      <c r="G21" s="69">
        <v>60</v>
      </c>
      <c r="H21" s="38">
        <v>70</v>
      </c>
      <c r="I21" s="43">
        <v>1</v>
      </c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>
        <v>1</v>
      </c>
      <c r="T21" s="57"/>
      <c r="U21" s="50">
        <f>SUM(I21:T21)</f>
        <v>4</v>
      </c>
      <c r="V21" s="1" t="s">
        <v>14</v>
      </c>
    </row>
    <row r="22" spans="1:23" ht="21" customHeight="1" x14ac:dyDescent="0.15">
      <c r="A22" s="108"/>
      <c r="B22" s="112" t="s">
        <v>68</v>
      </c>
      <c r="C22" s="126"/>
      <c r="D22" s="113"/>
      <c r="E22" s="69">
        <v>12</v>
      </c>
      <c r="F22" s="103">
        <v>40</v>
      </c>
      <c r="G22" s="103">
        <v>50</v>
      </c>
      <c r="H22" s="127">
        <v>60</v>
      </c>
      <c r="I22" s="43"/>
      <c r="J22" s="3"/>
      <c r="K22" s="3"/>
      <c r="L22" s="3"/>
      <c r="M22" s="3"/>
      <c r="N22" s="3"/>
      <c r="O22" s="3">
        <v>1</v>
      </c>
      <c r="P22" s="3"/>
      <c r="Q22" s="3">
        <v>1</v>
      </c>
      <c r="R22" s="3"/>
      <c r="S22" s="3"/>
      <c r="T22" s="57">
        <v>1</v>
      </c>
      <c r="U22" s="50">
        <f t="shared" ref="U22:U40" si="0">SUM(I22:T22)</f>
        <v>3</v>
      </c>
      <c r="V22" s="1" t="s">
        <v>14</v>
      </c>
    </row>
    <row r="23" spans="1:23" ht="21" customHeight="1" x14ac:dyDescent="0.15">
      <c r="A23" s="108"/>
      <c r="B23" s="112" t="s">
        <v>15</v>
      </c>
      <c r="C23" s="126"/>
      <c r="D23" s="113"/>
      <c r="E23" s="69">
        <v>13</v>
      </c>
      <c r="F23" s="99"/>
      <c r="G23" s="99"/>
      <c r="H23" s="128"/>
      <c r="I23" s="43"/>
      <c r="J23" s="3"/>
      <c r="K23" s="3"/>
      <c r="L23" s="3"/>
      <c r="M23" s="3"/>
      <c r="N23" s="3"/>
      <c r="O23" s="3"/>
      <c r="P23" s="3">
        <v>1</v>
      </c>
      <c r="Q23" s="3"/>
      <c r="R23" s="3">
        <v>1</v>
      </c>
      <c r="S23" s="3"/>
      <c r="T23" s="57"/>
      <c r="U23" s="50">
        <f t="shared" si="0"/>
        <v>2</v>
      </c>
      <c r="V23" s="1" t="s">
        <v>14</v>
      </c>
    </row>
    <row r="24" spans="1:23" ht="21" customHeight="1" x14ac:dyDescent="0.15">
      <c r="A24" s="108"/>
      <c r="B24" s="112" t="s">
        <v>52</v>
      </c>
      <c r="C24" s="126"/>
      <c r="D24" s="113"/>
      <c r="E24" s="69">
        <v>14</v>
      </c>
      <c r="F24" s="103">
        <v>40</v>
      </c>
      <c r="G24" s="103">
        <v>50</v>
      </c>
      <c r="H24" s="127">
        <v>60</v>
      </c>
      <c r="I24" s="43"/>
      <c r="J24" s="3"/>
      <c r="K24" s="3">
        <v>1</v>
      </c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1</v>
      </c>
      <c r="V24" s="1" t="s">
        <v>14</v>
      </c>
    </row>
    <row r="25" spans="1:23" ht="21" customHeight="1" x14ac:dyDescent="0.15">
      <c r="A25" s="108"/>
      <c r="B25" s="112" t="s">
        <v>69</v>
      </c>
      <c r="C25" s="126"/>
      <c r="D25" s="113"/>
      <c r="E25" s="69">
        <v>15</v>
      </c>
      <c r="F25" s="99"/>
      <c r="G25" s="99"/>
      <c r="H25" s="128"/>
      <c r="I25" s="43"/>
      <c r="J25" s="3"/>
      <c r="K25" s="3"/>
      <c r="L25" s="3">
        <v>1</v>
      </c>
      <c r="M25" s="3"/>
      <c r="N25" s="3">
        <v>1</v>
      </c>
      <c r="O25" s="3"/>
      <c r="P25" s="3"/>
      <c r="Q25" s="3"/>
      <c r="R25" s="3"/>
      <c r="S25" s="3">
        <v>1</v>
      </c>
      <c r="T25" s="57"/>
      <c r="U25" s="50">
        <f t="shared" si="0"/>
        <v>3</v>
      </c>
      <c r="V25" s="1" t="s">
        <v>14</v>
      </c>
    </row>
    <row r="26" spans="1:23" ht="21" customHeight="1" x14ac:dyDescent="0.15">
      <c r="A26" s="108"/>
      <c r="B26" s="112" t="s">
        <v>53</v>
      </c>
      <c r="C26" s="126"/>
      <c r="D26" s="113"/>
      <c r="E26" s="69">
        <v>16</v>
      </c>
      <c r="F26" s="69">
        <v>35</v>
      </c>
      <c r="G26" s="69">
        <v>50</v>
      </c>
      <c r="H26" s="38">
        <v>60</v>
      </c>
      <c r="I26" s="43"/>
      <c r="J26" s="3"/>
      <c r="K26" s="3">
        <v>1</v>
      </c>
      <c r="L26" s="3"/>
      <c r="M26" s="3"/>
      <c r="N26" s="3">
        <v>1</v>
      </c>
      <c r="O26" s="3"/>
      <c r="P26" s="3"/>
      <c r="Q26" s="3"/>
      <c r="R26" s="3"/>
      <c r="S26" s="3"/>
      <c r="T26" s="57">
        <v>1</v>
      </c>
      <c r="U26" s="50">
        <f t="shared" si="0"/>
        <v>3</v>
      </c>
      <c r="V26" s="1" t="s">
        <v>14</v>
      </c>
    </row>
    <row r="27" spans="1:23" ht="21" customHeight="1" x14ac:dyDescent="0.15">
      <c r="A27" s="108"/>
      <c r="B27" s="112" t="s">
        <v>65</v>
      </c>
      <c r="C27" s="126"/>
      <c r="D27" s="113"/>
      <c r="E27" s="69">
        <v>17</v>
      </c>
      <c r="F27" s="69">
        <v>35</v>
      </c>
      <c r="G27" s="69">
        <v>50</v>
      </c>
      <c r="H27" s="38">
        <v>60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>
        <v>1</v>
      </c>
      <c r="T27" s="57"/>
      <c r="U27" s="50">
        <f t="shared" si="0"/>
        <v>2</v>
      </c>
      <c r="V27" s="1" t="s">
        <v>14</v>
      </c>
    </row>
    <row r="28" spans="1:23" ht="21" customHeight="1" x14ac:dyDescent="0.15">
      <c r="A28" s="108"/>
      <c r="B28" s="112" t="s">
        <v>16</v>
      </c>
      <c r="C28" s="126"/>
      <c r="D28" s="113"/>
      <c r="E28" s="69">
        <v>18</v>
      </c>
      <c r="F28" s="69">
        <v>30</v>
      </c>
      <c r="G28" s="69">
        <v>30</v>
      </c>
      <c r="H28" s="38">
        <v>30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08"/>
      <c r="B29" s="112" t="s">
        <v>54</v>
      </c>
      <c r="C29" s="126"/>
      <c r="D29" s="113"/>
      <c r="E29" s="69">
        <v>20</v>
      </c>
      <c r="F29" s="69">
        <v>45</v>
      </c>
      <c r="G29" s="69">
        <v>55</v>
      </c>
      <c r="H29" s="38">
        <v>55</v>
      </c>
      <c r="I29" s="43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>
        <v>1</v>
      </c>
      <c r="S29" s="3"/>
      <c r="T29" s="57"/>
      <c r="U29" s="50">
        <f t="shared" si="0"/>
        <v>3</v>
      </c>
      <c r="V29" s="1" t="s">
        <v>14</v>
      </c>
    </row>
    <row r="30" spans="1:23" ht="21" customHeight="1" x14ac:dyDescent="0.15">
      <c r="A30" s="108"/>
      <c r="B30" s="112" t="s">
        <v>17</v>
      </c>
      <c r="C30" s="126"/>
      <c r="D30" s="113"/>
      <c r="E30" s="69">
        <v>21</v>
      </c>
      <c r="F30" s="69"/>
      <c r="G30" s="69"/>
      <c r="H30" s="38"/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0</v>
      </c>
      <c r="V30" s="1" t="s">
        <v>14</v>
      </c>
    </row>
    <row r="31" spans="1:23" ht="21" customHeight="1" x14ac:dyDescent="0.15">
      <c r="A31" s="108"/>
      <c r="B31" s="112" t="s">
        <v>33</v>
      </c>
      <c r="C31" s="126"/>
      <c r="D31" s="113"/>
      <c r="E31" s="69">
        <v>23</v>
      </c>
      <c r="F31" s="69">
        <v>45</v>
      </c>
      <c r="G31" s="69">
        <v>55</v>
      </c>
      <c r="H31" s="38">
        <v>55</v>
      </c>
      <c r="I31" s="43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7"/>
      <c r="U31" s="50">
        <f t="shared" si="0"/>
        <v>1</v>
      </c>
      <c r="V31" s="1" t="s">
        <v>14</v>
      </c>
    </row>
    <row r="32" spans="1:23" ht="21" customHeight="1" x14ac:dyDescent="0.15">
      <c r="A32" s="108"/>
      <c r="B32" s="112" t="s">
        <v>82</v>
      </c>
      <c r="C32" s="126"/>
      <c r="D32" s="113"/>
      <c r="E32" s="69">
        <v>24</v>
      </c>
      <c r="F32" s="69"/>
      <c r="G32" s="69"/>
      <c r="H32" s="38"/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08"/>
      <c r="B33" s="112" t="s">
        <v>42</v>
      </c>
      <c r="C33" s="126"/>
      <c r="D33" s="113"/>
      <c r="E33" s="69">
        <v>25</v>
      </c>
      <c r="F33" s="69">
        <v>40</v>
      </c>
      <c r="G33" s="69">
        <v>50</v>
      </c>
      <c r="H33" s="85">
        <v>50</v>
      </c>
      <c r="I33" s="44"/>
      <c r="J33" s="25">
        <v>1</v>
      </c>
      <c r="K33" s="25"/>
      <c r="L33" s="25"/>
      <c r="M33" s="25"/>
      <c r="N33" s="25"/>
      <c r="O33" s="25"/>
      <c r="P33" s="25">
        <v>1</v>
      </c>
      <c r="Q33" s="25"/>
      <c r="R33" s="25"/>
      <c r="S33" s="25"/>
      <c r="T33" s="58"/>
      <c r="U33" s="51">
        <f t="shared" ref="U33" si="1">SUM(I33:T33)</f>
        <v>2</v>
      </c>
      <c r="V33" s="26" t="s">
        <v>14</v>
      </c>
    </row>
    <row r="34" spans="1:22" ht="21" customHeight="1" x14ac:dyDescent="0.15">
      <c r="A34" s="108"/>
      <c r="B34" s="114" t="s">
        <v>84</v>
      </c>
      <c r="C34" s="130"/>
      <c r="D34" s="115"/>
      <c r="E34" s="69">
        <v>26</v>
      </c>
      <c r="F34" s="69"/>
      <c r="G34" s="69"/>
      <c r="H34" s="85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ref="U34" si="2">SUM(I34:T34)</f>
        <v>0</v>
      </c>
      <c r="V34" s="26" t="s">
        <v>14</v>
      </c>
    </row>
    <row r="35" spans="1:22" ht="21" customHeight="1" x14ac:dyDescent="0.15">
      <c r="A35" s="108"/>
      <c r="B35" s="112" t="s">
        <v>70</v>
      </c>
      <c r="C35" s="126"/>
      <c r="D35" s="113"/>
      <c r="E35" s="69">
        <v>28</v>
      </c>
      <c r="F35" s="69"/>
      <c r="G35" s="69"/>
      <c r="H35" s="85"/>
      <c r="I35" s="120" t="s">
        <v>88</v>
      </c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2"/>
      <c r="U35" s="51">
        <f t="shared" si="0"/>
        <v>0</v>
      </c>
      <c r="V35" s="26" t="s">
        <v>14</v>
      </c>
    </row>
    <row r="36" spans="1:22" ht="21" customHeight="1" thickBot="1" x14ac:dyDescent="0.2">
      <c r="A36" s="108"/>
      <c r="B36" s="129" t="s">
        <v>74</v>
      </c>
      <c r="C36" s="129"/>
      <c r="D36" s="129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1</v>
      </c>
      <c r="J36" s="72">
        <f t="shared" ref="J36:S36" si="3">SUM(J21:J35)</f>
        <v>2</v>
      </c>
      <c r="K36" s="72">
        <f>SUM(K21:K35)</f>
        <v>3</v>
      </c>
      <c r="L36" s="72">
        <f t="shared" si="3"/>
        <v>1</v>
      </c>
      <c r="M36" s="72">
        <f t="shared" si="3"/>
        <v>0</v>
      </c>
      <c r="N36" s="72">
        <f>SUM(N21:N35)</f>
        <v>2</v>
      </c>
      <c r="O36" s="72">
        <f t="shared" si="3"/>
        <v>3</v>
      </c>
      <c r="P36" s="72">
        <f>SUM(P21:P35)</f>
        <v>3</v>
      </c>
      <c r="Q36" s="72">
        <f t="shared" si="3"/>
        <v>2</v>
      </c>
      <c r="R36" s="72">
        <f t="shared" si="3"/>
        <v>2</v>
      </c>
      <c r="S36" s="72">
        <f t="shared" si="3"/>
        <v>3</v>
      </c>
      <c r="T36" s="73">
        <f>SUM(T21:T35)</f>
        <v>2</v>
      </c>
      <c r="U36" s="51">
        <f>SUM(I36:T36)</f>
        <v>24</v>
      </c>
      <c r="V36" s="26" t="s">
        <v>14</v>
      </c>
    </row>
    <row r="37" spans="1:22" ht="21" customHeight="1" x14ac:dyDescent="0.15">
      <c r="A37" s="108"/>
      <c r="B37" s="123" t="s">
        <v>18</v>
      </c>
      <c r="C37" s="124"/>
      <c r="D37" s="125"/>
      <c r="E37" s="27">
        <v>83</v>
      </c>
      <c r="F37" s="27">
        <v>70</v>
      </c>
      <c r="G37" s="27">
        <v>80</v>
      </c>
      <c r="H37" s="39">
        <v>90</v>
      </c>
      <c r="I37" s="45"/>
      <c r="J37" s="28">
        <v>1</v>
      </c>
      <c r="K37" s="28"/>
      <c r="L37" s="28"/>
      <c r="M37" s="28"/>
      <c r="N37" s="28">
        <v>1</v>
      </c>
      <c r="O37" s="28"/>
      <c r="P37" s="28"/>
      <c r="Q37" s="28"/>
      <c r="R37" s="28"/>
      <c r="S37" s="28">
        <v>1</v>
      </c>
      <c r="T37" s="59"/>
      <c r="U37" s="52">
        <f t="shared" si="0"/>
        <v>3</v>
      </c>
      <c r="V37" s="29" t="s">
        <v>14</v>
      </c>
    </row>
    <row r="38" spans="1:22" ht="21" customHeight="1" x14ac:dyDescent="0.15">
      <c r="A38" s="108"/>
      <c r="B38" s="112" t="s">
        <v>19</v>
      </c>
      <c r="C38" s="126"/>
      <c r="D38" s="113"/>
      <c r="E38" s="69">
        <v>84</v>
      </c>
      <c r="F38" s="69">
        <v>160</v>
      </c>
      <c r="G38" s="69">
        <v>180</v>
      </c>
      <c r="H38" s="38">
        <v>200</v>
      </c>
      <c r="I38" s="43"/>
      <c r="J38" s="3"/>
      <c r="K38" s="3">
        <v>1</v>
      </c>
      <c r="L38" s="3"/>
      <c r="M38" s="3"/>
      <c r="N38" s="3"/>
      <c r="O38" s="3"/>
      <c r="P38" s="3">
        <v>1</v>
      </c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08"/>
      <c r="B39" s="112" t="s">
        <v>55</v>
      </c>
      <c r="C39" s="126"/>
      <c r="D39" s="113"/>
      <c r="E39" s="69">
        <v>85</v>
      </c>
      <c r="F39" s="69">
        <v>160</v>
      </c>
      <c r="G39" s="69">
        <v>180</v>
      </c>
      <c r="H39" s="38">
        <v>200</v>
      </c>
      <c r="I39" s="43"/>
      <c r="J39" s="3"/>
      <c r="K39" s="3"/>
      <c r="L39" s="3">
        <v>1</v>
      </c>
      <c r="M39" s="3"/>
      <c r="N39" s="3"/>
      <c r="O39" s="3">
        <v>1</v>
      </c>
      <c r="P39" s="3"/>
      <c r="Q39" s="3">
        <v>1</v>
      </c>
      <c r="R39" s="3"/>
      <c r="S39" s="3"/>
      <c r="T39" s="57">
        <v>1</v>
      </c>
      <c r="U39" s="50">
        <f t="shared" si="0"/>
        <v>4</v>
      </c>
      <c r="V39" s="1" t="s">
        <v>14</v>
      </c>
    </row>
    <row r="40" spans="1:22" ht="21" customHeight="1" x14ac:dyDescent="0.15">
      <c r="A40" s="108"/>
      <c r="B40" s="112" t="s">
        <v>40</v>
      </c>
      <c r="C40" s="126"/>
      <c r="D40" s="113"/>
      <c r="E40" s="69">
        <v>86</v>
      </c>
      <c r="F40" s="69">
        <v>160</v>
      </c>
      <c r="G40" s="69">
        <v>180</v>
      </c>
      <c r="H40" s="38">
        <v>200</v>
      </c>
      <c r="I40" s="43">
        <v>1</v>
      </c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08"/>
      <c r="B41" s="129" t="s">
        <v>75</v>
      </c>
      <c r="C41" s="129"/>
      <c r="D41" s="129"/>
      <c r="E41" s="69" t="s">
        <v>51</v>
      </c>
      <c r="F41" s="69" t="s">
        <v>51</v>
      </c>
      <c r="G41" s="69" t="s">
        <v>51</v>
      </c>
      <c r="H41" s="85" t="s">
        <v>51</v>
      </c>
      <c r="I41" s="74">
        <f>SUM(I37:I40)</f>
        <v>1</v>
      </c>
      <c r="J41" s="72">
        <f t="shared" ref="J41:S41" si="4">SUM(J37:J40)</f>
        <v>1</v>
      </c>
      <c r="K41" s="72">
        <f>SUM(K37:K40)</f>
        <v>1</v>
      </c>
      <c r="L41" s="72">
        <f>SUM(L37:L40)</f>
        <v>1</v>
      </c>
      <c r="M41" s="72">
        <f t="shared" si="4"/>
        <v>0</v>
      </c>
      <c r="N41" s="72">
        <f>SUM(N37:N40)</f>
        <v>1</v>
      </c>
      <c r="O41" s="72">
        <f t="shared" si="4"/>
        <v>1</v>
      </c>
      <c r="P41" s="72">
        <f t="shared" si="4"/>
        <v>1</v>
      </c>
      <c r="Q41" s="72">
        <f t="shared" si="4"/>
        <v>1</v>
      </c>
      <c r="R41" s="72">
        <f>SUM(R37:R40)</f>
        <v>1</v>
      </c>
      <c r="S41" s="72">
        <f t="shared" si="4"/>
        <v>1</v>
      </c>
      <c r="T41" s="73">
        <f>SUM(T37:T40)</f>
        <v>1</v>
      </c>
      <c r="U41" s="51">
        <f>SUM(I41:T41)</f>
        <v>11</v>
      </c>
      <c r="V41" s="26" t="s">
        <v>14</v>
      </c>
    </row>
    <row r="42" spans="1:22" ht="21" customHeight="1" x14ac:dyDescent="0.15">
      <c r="A42" s="118" t="s">
        <v>28</v>
      </c>
      <c r="B42" s="119"/>
      <c r="C42" s="119"/>
      <c r="D42" s="119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05" t="s">
        <v>27</v>
      </c>
      <c r="V42" s="106"/>
    </row>
    <row r="43" spans="1:22" ht="21" customHeight="1" x14ac:dyDescent="0.15">
      <c r="A43" s="107" t="s">
        <v>29</v>
      </c>
      <c r="B43" s="110" t="s">
        <v>32</v>
      </c>
      <c r="C43" s="112" t="s">
        <v>20</v>
      </c>
      <c r="D43" s="113"/>
      <c r="E43" s="69">
        <v>51</v>
      </c>
      <c r="F43" s="24">
        <v>60</v>
      </c>
      <c r="G43" s="24">
        <v>70</v>
      </c>
      <c r="H43" s="41">
        <v>80</v>
      </c>
      <c r="I43" s="47">
        <v>8</v>
      </c>
      <c r="J43" s="4">
        <v>13</v>
      </c>
      <c r="K43" s="4">
        <v>16</v>
      </c>
      <c r="L43" s="4">
        <v>9</v>
      </c>
      <c r="M43" s="4"/>
      <c r="N43" s="4">
        <v>12</v>
      </c>
      <c r="O43" s="4">
        <v>15</v>
      </c>
      <c r="P43" s="4">
        <v>12</v>
      </c>
      <c r="Q43" s="4">
        <v>11</v>
      </c>
      <c r="R43" s="4">
        <v>9</v>
      </c>
      <c r="S43" s="4">
        <v>12</v>
      </c>
      <c r="T43" s="61">
        <v>11</v>
      </c>
      <c r="U43" s="53">
        <f>SUM(I43:T43)</f>
        <v>128</v>
      </c>
      <c r="V43" s="1" t="s">
        <v>14</v>
      </c>
    </row>
    <row r="44" spans="1:22" ht="21" customHeight="1" x14ac:dyDescent="0.15">
      <c r="A44" s="108"/>
      <c r="B44" s="94"/>
      <c r="C44" s="114" t="s">
        <v>21</v>
      </c>
      <c r="D44" s="115"/>
      <c r="E44" s="69">
        <v>53</v>
      </c>
      <c r="F44" s="24">
        <v>60</v>
      </c>
      <c r="G44" s="24">
        <v>70</v>
      </c>
      <c r="H44" s="41">
        <v>80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>
        <v>1</v>
      </c>
      <c r="U44" s="53">
        <f t="shared" ref="U44:U49" si="5">SUM(I44:T44)</f>
        <v>2</v>
      </c>
      <c r="V44" s="1" t="s">
        <v>14</v>
      </c>
    </row>
    <row r="45" spans="1:22" ht="21" customHeight="1" x14ac:dyDescent="0.15">
      <c r="A45" s="108"/>
      <c r="B45" s="94"/>
      <c r="C45" s="112" t="s">
        <v>56</v>
      </c>
      <c r="D45" s="113"/>
      <c r="E45" s="69">
        <v>54</v>
      </c>
      <c r="F45" s="24">
        <v>60</v>
      </c>
      <c r="G45" s="24">
        <v>70</v>
      </c>
      <c r="H45" s="41">
        <v>80</v>
      </c>
      <c r="I45" s="47">
        <v>1</v>
      </c>
      <c r="J45" s="4">
        <v>1</v>
      </c>
      <c r="K45" s="4">
        <v>1</v>
      </c>
      <c r="L45" s="4"/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1">
        <v>1</v>
      </c>
      <c r="U45" s="53">
        <f t="shared" si="5"/>
        <v>10</v>
      </c>
      <c r="V45" s="1" t="s">
        <v>14</v>
      </c>
    </row>
    <row r="46" spans="1:22" ht="21" customHeight="1" x14ac:dyDescent="0.15">
      <c r="A46" s="108"/>
      <c r="B46" s="94"/>
      <c r="C46" s="112" t="s">
        <v>22</v>
      </c>
      <c r="D46" s="113"/>
      <c r="E46" s="69">
        <v>55</v>
      </c>
      <c r="F46" s="24">
        <v>60</v>
      </c>
      <c r="G46" s="24">
        <v>70</v>
      </c>
      <c r="H46" s="41">
        <v>80</v>
      </c>
      <c r="I46" s="47">
        <v>1</v>
      </c>
      <c r="J46" s="4"/>
      <c r="K46" s="4"/>
      <c r="L46" s="4">
        <v>1</v>
      </c>
      <c r="M46" s="4"/>
      <c r="N46" s="4">
        <v>1</v>
      </c>
      <c r="O46" s="4">
        <v>1</v>
      </c>
      <c r="P46" s="4"/>
      <c r="Q46" s="4">
        <v>1</v>
      </c>
      <c r="R46" s="4"/>
      <c r="S46" s="4">
        <v>1</v>
      </c>
      <c r="T46" s="61"/>
      <c r="U46" s="53">
        <f t="shared" si="5"/>
        <v>6</v>
      </c>
      <c r="V46" s="1" t="s">
        <v>14</v>
      </c>
    </row>
    <row r="47" spans="1:22" ht="21" customHeight="1" x14ac:dyDescent="0.15">
      <c r="A47" s="108"/>
      <c r="B47" s="94"/>
      <c r="C47" s="114" t="s">
        <v>60</v>
      </c>
      <c r="D47" s="115"/>
      <c r="E47" s="5">
        <v>59</v>
      </c>
      <c r="F47" s="24">
        <v>60</v>
      </c>
      <c r="G47" s="24">
        <v>70</v>
      </c>
      <c r="H47" s="41">
        <v>80</v>
      </c>
      <c r="I47" s="47"/>
      <c r="J47" s="4">
        <v>1</v>
      </c>
      <c r="K47" s="4">
        <v>1</v>
      </c>
      <c r="L47" s="4"/>
      <c r="M47" s="4"/>
      <c r="N47" s="4"/>
      <c r="O47" s="4"/>
      <c r="P47" s="4">
        <v>1</v>
      </c>
      <c r="Q47" s="4"/>
      <c r="R47" s="4"/>
      <c r="S47" s="4"/>
      <c r="T47" s="61"/>
      <c r="U47" s="53">
        <f t="shared" si="5"/>
        <v>3</v>
      </c>
      <c r="V47" s="1" t="s">
        <v>14</v>
      </c>
    </row>
    <row r="48" spans="1:22" ht="21" customHeight="1" x14ac:dyDescent="0.15">
      <c r="A48" s="108"/>
      <c r="B48" s="94"/>
      <c r="C48" s="114" t="s">
        <v>71</v>
      </c>
      <c r="D48" s="115"/>
      <c r="E48" s="83">
        <v>60</v>
      </c>
      <c r="F48" s="24">
        <v>60</v>
      </c>
      <c r="G48" s="24">
        <v>70</v>
      </c>
      <c r="H48" s="41">
        <v>80</v>
      </c>
      <c r="I48" s="47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1"/>
      <c r="U48" s="53">
        <f t="shared" si="5"/>
        <v>1</v>
      </c>
      <c r="V48" s="1" t="s">
        <v>14</v>
      </c>
    </row>
    <row r="49" spans="1:22" ht="21" customHeight="1" x14ac:dyDescent="0.15">
      <c r="A49" s="108"/>
      <c r="B49" s="94"/>
      <c r="C49" s="116" t="s">
        <v>79</v>
      </c>
      <c r="D49" s="117"/>
      <c r="E49" s="80">
        <v>62</v>
      </c>
      <c r="F49" s="81"/>
      <c r="G49" s="81"/>
      <c r="H49" s="82"/>
      <c r="I49" s="49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64"/>
      <c r="U49" s="56">
        <f t="shared" si="5"/>
        <v>0</v>
      </c>
      <c r="V49" s="26" t="s">
        <v>64</v>
      </c>
    </row>
    <row r="50" spans="1:22" ht="21" customHeight="1" thickBot="1" x14ac:dyDescent="0.2">
      <c r="A50" s="108"/>
      <c r="B50" s="111"/>
      <c r="C50" s="91" t="s">
        <v>80</v>
      </c>
      <c r="D50" s="92"/>
      <c r="E50" s="70">
        <v>63</v>
      </c>
      <c r="F50" s="34"/>
      <c r="G50" s="34"/>
      <c r="H50" s="4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64</v>
      </c>
    </row>
    <row r="51" spans="1:22" ht="21" customHeight="1" x14ac:dyDescent="0.15">
      <c r="A51" s="108"/>
      <c r="B51" s="93" t="s">
        <v>31</v>
      </c>
      <c r="C51" s="96" t="s">
        <v>48</v>
      </c>
      <c r="D51" s="14" t="s">
        <v>23</v>
      </c>
      <c r="E51" s="98">
        <v>70</v>
      </c>
      <c r="F51" s="84"/>
      <c r="G51" s="84"/>
      <c r="H51" s="86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6">SUM(I51:T51)</f>
        <v>0</v>
      </c>
      <c r="V51" s="33" t="s">
        <v>14</v>
      </c>
    </row>
    <row r="52" spans="1:22" ht="21" customHeight="1" x14ac:dyDescent="0.15">
      <c r="A52" s="108"/>
      <c r="B52" s="94"/>
      <c r="C52" s="97"/>
      <c r="D52" s="15" t="s">
        <v>24</v>
      </c>
      <c r="E52" s="99"/>
      <c r="F52" s="100" t="s">
        <v>47</v>
      </c>
      <c r="G52" s="101"/>
      <c r="H52" s="10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6"/>
        <v>0</v>
      </c>
      <c r="V52" s="1" t="s">
        <v>25</v>
      </c>
    </row>
    <row r="53" spans="1:22" ht="21" customHeight="1" x14ac:dyDescent="0.15">
      <c r="A53" s="108"/>
      <c r="B53" s="94"/>
      <c r="C53" s="102" t="s">
        <v>50</v>
      </c>
      <c r="D53" s="14" t="s">
        <v>23</v>
      </c>
      <c r="E53" s="10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6"/>
        <v>0</v>
      </c>
      <c r="V53" s="1" t="s">
        <v>14</v>
      </c>
    </row>
    <row r="54" spans="1:22" ht="21" customHeight="1" x14ac:dyDescent="0.15">
      <c r="A54" s="108"/>
      <c r="B54" s="94"/>
      <c r="C54" s="97"/>
      <c r="D54" s="15" t="s">
        <v>24</v>
      </c>
      <c r="E54" s="99"/>
      <c r="F54" s="100" t="s">
        <v>47</v>
      </c>
      <c r="G54" s="101"/>
      <c r="H54" s="10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6"/>
        <v>0</v>
      </c>
      <c r="V54" s="1" t="s">
        <v>25</v>
      </c>
    </row>
    <row r="55" spans="1:22" ht="21" customHeight="1" x14ac:dyDescent="0.15">
      <c r="A55" s="108"/>
      <c r="B55" s="94"/>
      <c r="C55" s="104" t="s">
        <v>49</v>
      </c>
      <c r="D55" s="15" t="s">
        <v>23</v>
      </c>
      <c r="E55" s="10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6"/>
        <v>0</v>
      </c>
      <c r="V55" s="1" t="s">
        <v>14</v>
      </c>
    </row>
    <row r="56" spans="1:22" ht="21" customHeight="1" x14ac:dyDescent="0.15">
      <c r="A56" s="108"/>
      <c r="B56" s="95"/>
      <c r="C56" s="104"/>
      <c r="D56" s="15" t="s">
        <v>24</v>
      </c>
      <c r="E56" s="99"/>
      <c r="F56" s="100" t="s">
        <v>81</v>
      </c>
      <c r="G56" s="101"/>
      <c r="H56" s="10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6"/>
        <v>0</v>
      </c>
      <c r="V56" s="1" t="s">
        <v>25</v>
      </c>
    </row>
    <row r="57" spans="1:22" ht="21" customHeight="1" x14ac:dyDescent="0.15">
      <c r="A57" s="109"/>
      <c r="B57" s="104" t="s">
        <v>73</v>
      </c>
      <c r="C57" s="104"/>
      <c r="D57" s="104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7">SUM(I43:I51,I53,I55)</f>
        <v>11</v>
      </c>
      <c r="J57" s="4">
        <f t="shared" si="7"/>
        <v>15</v>
      </c>
      <c r="K57" s="4">
        <f t="shared" si="7"/>
        <v>18</v>
      </c>
      <c r="L57" s="4">
        <f t="shared" si="7"/>
        <v>10</v>
      </c>
      <c r="M57" s="4">
        <f t="shared" si="7"/>
        <v>0</v>
      </c>
      <c r="N57" s="4">
        <f t="shared" si="7"/>
        <v>14</v>
      </c>
      <c r="O57" s="4">
        <f t="shared" si="7"/>
        <v>17</v>
      </c>
      <c r="P57" s="4">
        <f t="shared" si="7"/>
        <v>14</v>
      </c>
      <c r="Q57" s="4">
        <f t="shared" si="7"/>
        <v>13</v>
      </c>
      <c r="R57" s="4">
        <f t="shared" si="7"/>
        <v>11</v>
      </c>
      <c r="S57" s="4">
        <f t="shared" si="7"/>
        <v>14</v>
      </c>
      <c r="T57" s="67">
        <f t="shared" si="7"/>
        <v>13</v>
      </c>
      <c r="U57" s="66">
        <f t="shared" si="7"/>
        <v>150</v>
      </c>
      <c r="V57" s="1" t="s">
        <v>14</v>
      </c>
    </row>
    <row r="58" spans="1:22" ht="21" customHeight="1" thickBot="1" x14ac:dyDescent="0.2">
      <c r="A58" s="88" t="s">
        <v>26</v>
      </c>
      <c r="B58" s="89"/>
      <c r="C58" s="89"/>
      <c r="D58" s="89"/>
      <c r="E58" s="70" t="s">
        <v>51</v>
      </c>
      <c r="F58" s="70" t="s">
        <v>51</v>
      </c>
      <c r="G58" s="70" t="s">
        <v>51</v>
      </c>
      <c r="H58" s="87" t="s">
        <v>51</v>
      </c>
      <c r="I58" s="71">
        <f t="shared" ref="I58:T58" si="8">I36+I41+I57</f>
        <v>13</v>
      </c>
      <c r="J58" s="35">
        <f t="shared" si="8"/>
        <v>18</v>
      </c>
      <c r="K58" s="35">
        <f t="shared" si="8"/>
        <v>22</v>
      </c>
      <c r="L58" s="35">
        <f t="shared" si="8"/>
        <v>12</v>
      </c>
      <c r="M58" s="35">
        <f t="shared" si="8"/>
        <v>0</v>
      </c>
      <c r="N58" s="35">
        <f t="shared" si="8"/>
        <v>17</v>
      </c>
      <c r="O58" s="35">
        <f t="shared" si="8"/>
        <v>21</v>
      </c>
      <c r="P58" s="35">
        <f t="shared" si="8"/>
        <v>18</v>
      </c>
      <c r="Q58" s="35">
        <f t="shared" si="8"/>
        <v>16</v>
      </c>
      <c r="R58" s="35">
        <f t="shared" si="8"/>
        <v>14</v>
      </c>
      <c r="S58" s="35">
        <f t="shared" si="8"/>
        <v>18</v>
      </c>
      <c r="T58" s="62">
        <f t="shared" si="8"/>
        <v>16</v>
      </c>
      <c r="U58" s="54">
        <f>SUM(U36,U41,U57)</f>
        <v>185</v>
      </c>
      <c r="V58" s="2" t="s">
        <v>14</v>
      </c>
    </row>
    <row r="59" spans="1:22" ht="18.75" customHeight="1" x14ac:dyDescent="0.15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S59" t="s">
        <v>66</v>
      </c>
      <c r="U59" s="75">
        <f>U57/U58*5</f>
        <v>4.0540540540540544</v>
      </c>
      <c r="V59" s="68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7E6E9-9F85-4124-9C41-778A39FE28C7}">
  <sheetPr>
    <pageSetUpPr fitToPage="1"/>
  </sheetPr>
  <dimension ref="A1:W77"/>
  <sheetViews>
    <sheetView view="pageBreakPreview" zoomScale="85" zoomScaleNormal="100" zoomScaleSheetLayoutView="85" workbookViewId="0">
      <selection activeCell="M9" sqref="M9:N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5" t="s">
        <v>86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3" ht="12.75" customHeight="1" x14ac:dyDescent="0.15">
      <c r="O2" s="7"/>
    </row>
    <row r="3" spans="1:23" ht="22.5" customHeight="1" x14ac:dyDescent="0.15">
      <c r="A3" s="176" t="s">
        <v>94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0"/>
    </row>
    <row r="4" spans="1:23" ht="12" customHeight="1" x14ac:dyDescent="0.15">
      <c r="A4" s="8"/>
    </row>
    <row r="5" spans="1:23" ht="22.5" customHeight="1" x14ac:dyDescent="0.15">
      <c r="A5" s="177" t="s">
        <v>57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0"/>
    </row>
    <row r="6" spans="1:23" ht="18" customHeight="1" x14ac:dyDescent="0.15">
      <c r="A6" s="9"/>
    </row>
    <row r="7" spans="1:23" ht="18.75" customHeight="1" x14ac:dyDescent="0.15">
      <c r="M7" s="177" t="s">
        <v>34</v>
      </c>
      <c r="N7" s="177"/>
      <c r="O7" s="178"/>
      <c r="P7" s="178"/>
      <c r="Q7" s="178"/>
      <c r="R7" s="178"/>
      <c r="S7" s="178"/>
      <c r="T7" s="178"/>
    </row>
    <row r="8" spans="1:23" ht="18.75" customHeight="1" x14ac:dyDescent="0.15">
      <c r="M8" s="179" t="s">
        <v>35</v>
      </c>
      <c r="N8" s="179"/>
      <c r="O8" s="178" t="s">
        <v>89</v>
      </c>
      <c r="P8" s="178"/>
      <c r="Q8" s="178"/>
      <c r="R8" s="178"/>
      <c r="S8" s="178"/>
      <c r="T8" s="178"/>
    </row>
    <row r="9" spans="1:23" ht="18.75" customHeight="1" x14ac:dyDescent="0.15">
      <c r="M9" s="179" t="s">
        <v>36</v>
      </c>
      <c r="N9" s="179"/>
      <c r="O9" s="178" t="s">
        <v>90</v>
      </c>
      <c r="P9" s="178"/>
      <c r="Q9" s="178"/>
      <c r="R9" s="178"/>
      <c r="S9" s="178"/>
      <c r="T9" s="178"/>
    </row>
    <row r="10" spans="1:23" ht="18.75" customHeight="1" x14ac:dyDescent="0.15">
      <c r="M10" s="179" t="s">
        <v>37</v>
      </c>
      <c r="N10" s="179"/>
      <c r="O10" s="178" t="s">
        <v>91</v>
      </c>
      <c r="P10" s="178"/>
      <c r="Q10" s="178"/>
      <c r="R10" s="178"/>
      <c r="S10" s="178"/>
      <c r="T10" s="178"/>
    </row>
    <row r="11" spans="1:23" ht="35.25" customHeight="1" x14ac:dyDescent="0.15">
      <c r="A11" s="177" t="s">
        <v>87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20"/>
    </row>
    <row r="12" spans="1:23" ht="27.75" customHeight="1" x14ac:dyDescent="0.15">
      <c r="A12" s="174" t="s">
        <v>38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</row>
    <row r="13" spans="1:23" ht="22.5" customHeight="1" thickBot="1" x14ac:dyDescent="0.2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59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15">
      <c r="A14" s="16"/>
      <c r="B14" s="160">
        <v>4</v>
      </c>
      <c r="C14" s="162">
        <v>9</v>
      </c>
      <c r="D14" s="162">
        <v>0</v>
      </c>
      <c r="E14" s="162">
        <v>3</v>
      </c>
      <c r="F14" s="162">
        <v>1</v>
      </c>
      <c r="G14" s="164">
        <v>7</v>
      </c>
      <c r="H14" s="16"/>
      <c r="I14" s="16"/>
      <c r="J14" s="16"/>
      <c r="K14" s="16"/>
      <c r="L14" s="16"/>
      <c r="M14" s="182" t="s">
        <v>61</v>
      </c>
      <c r="N14" s="183"/>
      <c r="O14" s="168">
        <v>356</v>
      </c>
      <c r="P14" s="169"/>
      <c r="Q14" s="169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1"/>
      <c r="C15" s="163"/>
      <c r="D15" s="163"/>
      <c r="E15" s="163"/>
      <c r="F15" s="163"/>
      <c r="G15" s="165"/>
      <c r="H15" s="16"/>
      <c r="I15" s="16"/>
      <c r="J15" s="16"/>
      <c r="K15" s="16"/>
      <c r="L15" s="16"/>
      <c r="M15" s="170" t="s">
        <v>62</v>
      </c>
      <c r="N15" s="171"/>
      <c r="O15" s="172">
        <v>354</v>
      </c>
      <c r="P15" s="173"/>
      <c r="Q15" s="173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80" t="s">
        <v>63</v>
      </c>
      <c r="N16" s="181"/>
      <c r="O16" s="151">
        <v>455</v>
      </c>
      <c r="P16" s="152"/>
      <c r="Q16" s="152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53" t="s">
        <v>72</v>
      </c>
      <c r="N17" s="154"/>
      <c r="O17" s="155">
        <f>SUM(O14:Q16)</f>
        <v>1165</v>
      </c>
      <c r="P17" s="156"/>
      <c r="Q17" s="156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8" t="s">
        <v>58</v>
      </c>
      <c r="B18" s="138"/>
      <c r="C18" s="138"/>
      <c r="D18" s="138"/>
      <c r="E18" s="138"/>
      <c r="F18" s="138"/>
      <c r="G18" s="138"/>
      <c r="H18" s="13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9" t="s">
        <v>0</v>
      </c>
      <c r="B19" s="140"/>
      <c r="C19" s="140"/>
      <c r="D19" s="141"/>
      <c r="E19" s="131" t="s">
        <v>1</v>
      </c>
      <c r="F19" s="145" t="s">
        <v>39</v>
      </c>
      <c r="G19" s="146"/>
      <c r="H19" s="146"/>
      <c r="I19" s="147" t="s">
        <v>2</v>
      </c>
      <c r="J19" s="131" t="s">
        <v>3</v>
      </c>
      <c r="K19" s="131" t="s">
        <v>4</v>
      </c>
      <c r="L19" s="131" t="s">
        <v>5</v>
      </c>
      <c r="M19" s="131" t="s">
        <v>6</v>
      </c>
      <c r="N19" s="131" t="s">
        <v>7</v>
      </c>
      <c r="O19" s="157" t="s">
        <v>8</v>
      </c>
      <c r="P19" s="157" t="s">
        <v>9</v>
      </c>
      <c r="Q19" s="157" t="s">
        <v>10</v>
      </c>
      <c r="R19" s="131" t="s">
        <v>11</v>
      </c>
      <c r="S19" s="131" t="s">
        <v>12</v>
      </c>
      <c r="T19" s="132" t="s">
        <v>13</v>
      </c>
      <c r="U19" s="134" t="s">
        <v>27</v>
      </c>
      <c r="V19" s="135"/>
    </row>
    <row r="20" spans="1:23" ht="19.5" customHeight="1" x14ac:dyDescent="0.15">
      <c r="A20" s="142"/>
      <c r="B20" s="143"/>
      <c r="C20" s="143"/>
      <c r="D20" s="144"/>
      <c r="E20" s="97"/>
      <c r="F20" s="78" t="s">
        <v>76</v>
      </c>
      <c r="G20" s="78" t="s">
        <v>77</v>
      </c>
      <c r="H20" s="79" t="s">
        <v>78</v>
      </c>
      <c r="I20" s="148"/>
      <c r="J20" s="97"/>
      <c r="K20" s="97"/>
      <c r="L20" s="97"/>
      <c r="M20" s="97"/>
      <c r="N20" s="97"/>
      <c r="O20" s="158"/>
      <c r="P20" s="158"/>
      <c r="Q20" s="158"/>
      <c r="R20" s="97"/>
      <c r="S20" s="97"/>
      <c r="T20" s="133"/>
      <c r="U20" s="136"/>
      <c r="V20" s="137"/>
    </row>
    <row r="21" spans="1:23" ht="21" customHeight="1" x14ac:dyDescent="0.15">
      <c r="A21" s="107" t="s">
        <v>30</v>
      </c>
      <c r="B21" s="112" t="s">
        <v>83</v>
      </c>
      <c r="C21" s="126"/>
      <c r="D21" s="113"/>
      <c r="E21" s="69">
        <v>11</v>
      </c>
      <c r="F21" s="69">
        <v>80</v>
      </c>
      <c r="G21" s="69"/>
      <c r="H21" s="38"/>
      <c r="I21" s="43">
        <v>1</v>
      </c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>
        <v>1</v>
      </c>
      <c r="T21" s="57"/>
      <c r="U21" s="50">
        <f>SUM(I21:T21)</f>
        <v>4</v>
      </c>
      <c r="V21" s="1" t="s">
        <v>14</v>
      </c>
    </row>
    <row r="22" spans="1:23" ht="21" customHeight="1" x14ac:dyDescent="0.15">
      <c r="A22" s="108"/>
      <c r="B22" s="112" t="s">
        <v>68</v>
      </c>
      <c r="C22" s="126"/>
      <c r="D22" s="113"/>
      <c r="E22" s="69">
        <v>12</v>
      </c>
      <c r="F22" s="103">
        <v>80</v>
      </c>
      <c r="G22" s="103"/>
      <c r="H22" s="127"/>
      <c r="I22" s="43"/>
      <c r="J22" s="3"/>
      <c r="K22" s="3"/>
      <c r="L22" s="3"/>
      <c r="M22" s="3"/>
      <c r="N22" s="3"/>
      <c r="O22" s="3">
        <v>1</v>
      </c>
      <c r="P22" s="3"/>
      <c r="Q22" s="3">
        <v>1</v>
      </c>
      <c r="R22" s="3"/>
      <c r="S22" s="3"/>
      <c r="T22" s="57">
        <v>1</v>
      </c>
      <c r="U22" s="50">
        <f t="shared" ref="U22:U40" si="0">SUM(I22:T22)</f>
        <v>3</v>
      </c>
      <c r="V22" s="1" t="s">
        <v>14</v>
      </c>
    </row>
    <row r="23" spans="1:23" ht="21" customHeight="1" x14ac:dyDescent="0.15">
      <c r="A23" s="108"/>
      <c r="B23" s="112" t="s">
        <v>15</v>
      </c>
      <c r="C23" s="126"/>
      <c r="D23" s="113"/>
      <c r="E23" s="69">
        <v>13</v>
      </c>
      <c r="F23" s="99"/>
      <c r="G23" s="99"/>
      <c r="H23" s="128"/>
      <c r="I23" s="43"/>
      <c r="J23" s="3"/>
      <c r="K23" s="3"/>
      <c r="L23" s="3"/>
      <c r="M23" s="3"/>
      <c r="N23" s="3"/>
      <c r="O23" s="3"/>
      <c r="P23" s="3">
        <v>1</v>
      </c>
      <c r="Q23" s="3"/>
      <c r="R23" s="3">
        <v>1</v>
      </c>
      <c r="S23" s="3"/>
      <c r="T23" s="57"/>
      <c r="U23" s="50">
        <f t="shared" si="0"/>
        <v>2</v>
      </c>
      <c r="V23" s="1" t="s">
        <v>14</v>
      </c>
    </row>
    <row r="24" spans="1:23" ht="21" customHeight="1" x14ac:dyDescent="0.15">
      <c r="A24" s="108"/>
      <c r="B24" s="112" t="s">
        <v>52</v>
      </c>
      <c r="C24" s="126"/>
      <c r="D24" s="113"/>
      <c r="E24" s="69">
        <v>14</v>
      </c>
      <c r="F24" s="103">
        <v>80</v>
      </c>
      <c r="G24" s="103"/>
      <c r="H24" s="127"/>
      <c r="I24" s="43"/>
      <c r="J24" s="3"/>
      <c r="K24" s="3">
        <v>1</v>
      </c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1</v>
      </c>
      <c r="V24" s="1" t="s">
        <v>14</v>
      </c>
    </row>
    <row r="25" spans="1:23" ht="21" customHeight="1" x14ac:dyDescent="0.15">
      <c r="A25" s="108"/>
      <c r="B25" s="112" t="s">
        <v>69</v>
      </c>
      <c r="C25" s="126"/>
      <c r="D25" s="113"/>
      <c r="E25" s="69">
        <v>15</v>
      </c>
      <c r="F25" s="99"/>
      <c r="G25" s="99"/>
      <c r="H25" s="128"/>
      <c r="I25" s="43"/>
      <c r="J25" s="3"/>
      <c r="K25" s="3"/>
      <c r="L25" s="3">
        <v>1</v>
      </c>
      <c r="M25" s="3"/>
      <c r="N25" s="3">
        <v>1</v>
      </c>
      <c r="O25" s="3"/>
      <c r="P25" s="3"/>
      <c r="Q25" s="3"/>
      <c r="R25" s="3"/>
      <c r="S25" s="3">
        <v>1</v>
      </c>
      <c r="T25" s="57"/>
      <c r="U25" s="50">
        <f t="shared" si="0"/>
        <v>3</v>
      </c>
      <c r="V25" s="1" t="s">
        <v>14</v>
      </c>
    </row>
    <row r="26" spans="1:23" ht="21" customHeight="1" x14ac:dyDescent="0.15">
      <c r="A26" s="108"/>
      <c r="B26" s="112" t="s">
        <v>53</v>
      </c>
      <c r="C26" s="126"/>
      <c r="D26" s="113"/>
      <c r="E26" s="69">
        <v>16</v>
      </c>
      <c r="F26" s="69">
        <v>70</v>
      </c>
      <c r="G26" s="69"/>
      <c r="H26" s="38"/>
      <c r="I26" s="43"/>
      <c r="J26" s="3"/>
      <c r="K26" s="3">
        <v>1</v>
      </c>
      <c r="L26" s="3"/>
      <c r="M26" s="3"/>
      <c r="N26" s="3">
        <v>1</v>
      </c>
      <c r="O26" s="3"/>
      <c r="P26" s="3"/>
      <c r="Q26" s="3"/>
      <c r="R26" s="3"/>
      <c r="S26" s="3"/>
      <c r="T26" s="57">
        <v>1</v>
      </c>
      <c r="U26" s="50">
        <f t="shared" si="0"/>
        <v>3</v>
      </c>
      <c r="V26" s="1" t="s">
        <v>14</v>
      </c>
    </row>
    <row r="27" spans="1:23" ht="21" customHeight="1" x14ac:dyDescent="0.15">
      <c r="A27" s="108"/>
      <c r="B27" s="112" t="s">
        <v>65</v>
      </c>
      <c r="C27" s="126"/>
      <c r="D27" s="113"/>
      <c r="E27" s="69">
        <v>17</v>
      </c>
      <c r="F27" s="69">
        <v>70</v>
      </c>
      <c r="G27" s="69"/>
      <c r="H27" s="38"/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>
        <v>1</v>
      </c>
      <c r="T27" s="57"/>
      <c r="U27" s="50">
        <f t="shared" si="0"/>
        <v>2</v>
      </c>
      <c r="V27" s="1" t="s">
        <v>14</v>
      </c>
    </row>
    <row r="28" spans="1:23" ht="21" customHeight="1" x14ac:dyDescent="0.15">
      <c r="A28" s="108"/>
      <c r="B28" s="112" t="s">
        <v>16</v>
      </c>
      <c r="C28" s="126"/>
      <c r="D28" s="113"/>
      <c r="E28" s="69">
        <v>18</v>
      </c>
      <c r="F28" s="69">
        <v>40</v>
      </c>
      <c r="G28" s="69"/>
      <c r="H28" s="38"/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08"/>
      <c r="B29" s="112" t="s">
        <v>54</v>
      </c>
      <c r="C29" s="126"/>
      <c r="D29" s="113"/>
      <c r="E29" s="69">
        <v>20</v>
      </c>
      <c r="F29" s="69">
        <v>65</v>
      </c>
      <c r="G29" s="69"/>
      <c r="H29" s="38"/>
      <c r="I29" s="43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>
        <v>1</v>
      </c>
      <c r="S29" s="3"/>
      <c r="T29" s="57"/>
      <c r="U29" s="50">
        <f t="shared" si="0"/>
        <v>3</v>
      </c>
      <c r="V29" s="1" t="s">
        <v>14</v>
      </c>
    </row>
    <row r="30" spans="1:23" ht="21" customHeight="1" x14ac:dyDescent="0.15">
      <c r="A30" s="108"/>
      <c r="B30" s="112" t="s">
        <v>17</v>
      </c>
      <c r="C30" s="126"/>
      <c r="D30" s="113"/>
      <c r="E30" s="69">
        <v>21</v>
      </c>
      <c r="F30" s="69"/>
      <c r="G30" s="69"/>
      <c r="H30" s="38"/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0</v>
      </c>
      <c r="V30" s="1" t="s">
        <v>14</v>
      </c>
    </row>
    <row r="31" spans="1:23" ht="21" customHeight="1" x14ac:dyDescent="0.15">
      <c r="A31" s="108"/>
      <c r="B31" s="112" t="s">
        <v>33</v>
      </c>
      <c r="C31" s="126"/>
      <c r="D31" s="113"/>
      <c r="E31" s="69">
        <v>23</v>
      </c>
      <c r="F31" s="69">
        <v>65</v>
      </c>
      <c r="G31" s="69"/>
      <c r="H31" s="38"/>
      <c r="I31" s="43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7"/>
      <c r="U31" s="50">
        <f t="shared" si="0"/>
        <v>1</v>
      </c>
      <c r="V31" s="1" t="s">
        <v>14</v>
      </c>
    </row>
    <row r="32" spans="1:23" ht="21" customHeight="1" x14ac:dyDescent="0.15">
      <c r="A32" s="108"/>
      <c r="B32" s="112" t="s">
        <v>82</v>
      </c>
      <c r="C32" s="126"/>
      <c r="D32" s="113"/>
      <c r="E32" s="69">
        <v>24</v>
      </c>
      <c r="F32" s="69"/>
      <c r="G32" s="69"/>
      <c r="H32" s="38"/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08"/>
      <c r="B33" s="112" t="s">
        <v>42</v>
      </c>
      <c r="C33" s="126"/>
      <c r="D33" s="113"/>
      <c r="E33" s="69">
        <v>25</v>
      </c>
      <c r="F33" s="69">
        <v>60</v>
      </c>
      <c r="G33" s="69"/>
      <c r="H33" s="85"/>
      <c r="I33" s="44"/>
      <c r="J33" s="25">
        <v>1</v>
      </c>
      <c r="K33" s="25"/>
      <c r="L33" s="25"/>
      <c r="M33" s="25"/>
      <c r="N33" s="25"/>
      <c r="O33" s="25"/>
      <c r="P33" s="25">
        <v>1</v>
      </c>
      <c r="Q33" s="25"/>
      <c r="R33" s="25"/>
      <c r="S33" s="25"/>
      <c r="T33" s="58"/>
      <c r="U33" s="51">
        <f t="shared" si="0"/>
        <v>2</v>
      </c>
      <c r="V33" s="26" t="s">
        <v>14</v>
      </c>
    </row>
    <row r="34" spans="1:22" ht="21" customHeight="1" x14ac:dyDescent="0.15">
      <c r="A34" s="108"/>
      <c r="B34" s="114" t="s">
        <v>84</v>
      </c>
      <c r="C34" s="130"/>
      <c r="D34" s="115"/>
      <c r="E34" s="69">
        <v>26</v>
      </c>
      <c r="F34" s="69"/>
      <c r="G34" s="69"/>
      <c r="H34" s="85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08"/>
      <c r="B35" s="112" t="s">
        <v>70</v>
      </c>
      <c r="C35" s="126"/>
      <c r="D35" s="113"/>
      <c r="E35" s="69">
        <v>28</v>
      </c>
      <c r="F35" s="69"/>
      <c r="G35" s="69"/>
      <c r="H35" s="85"/>
      <c r="I35" s="120" t="s">
        <v>88</v>
      </c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2"/>
      <c r="U35" s="51">
        <f t="shared" si="0"/>
        <v>0</v>
      </c>
      <c r="V35" s="26" t="s">
        <v>14</v>
      </c>
    </row>
    <row r="36" spans="1:22" ht="21" customHeight="1" thickBot="1" x14ac:dyDescent="0.2">
      <c r="A36" s="108"/>
      <c r="B36" s="129" t="s">
        <v>74</v>
      </c>
      <c r="C36" s="129"/>
      <c r="D36" s="129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1</v>
      </c>
      <c r="J36" s="72">
        <f t="shared" ref="J36:S36" si="1">SUM(J21:J35)</f>
        <v>2</v>
      </c>
      <c r="K36" s="72">
        <f>SUM(K21:K35)</f>
        <v>3</v>
      </c>
      <c r="L36" s="72">
        <f t="shared" si="1"/>
        <v>1</v>
      </c>
      <c r="M36" s="72">
        <f t="shared" si="1"/>
        <v>0</v>
      </c>
      <c r="N36" s="72">
        <f>SUM(N21:N35)</f>
        <v>2</v>
      </c>
      <c r="O36" s="72">
        <f t="shared" si="1"/>
        <v>3</v>
      </c>
      <c r="P36" s="72">
        <f>SUM(P21:P35)</f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24</v>
      </c>
      <c r="V36" s="26" t="s">
        <v>14</v>
      </c>
    </row>
    <row r="37" spans="1:22" ht="21" customHeight="1" x14ac:dyDescent="0.15">
      <c r="A37" s="108"/>
      <c r="B37" s="123" t="s">
        <v>18</v>
      </c>
      <c r="C37" s="124"/>
      <c r="D37" s="125"/>
      <c r="E37" s="27">
        <v>83</v>
      </c>
      <c r="F37" s="27">
        <v>120</v>
      </c>
      <c r="G37" s="27"/>
      <c r="H37" s="39"/>
      <c r="I37" s="45"/>
      <c r="J37" s="28">
        <v>1</v>
      </c>
      <c r="K37" s="28"/>
      <c r="L37" s="28"/>
      <c r="M37" s="28"/>
      <c r="N37" s="28">
        <v>1</v>
      </c>
      <c r="O37" s="28"/>
      <c r="P37" s="28"/>
      <c r="Q37" s="28"/>
      <c r="R37" s="28"/>
      <c r="S37" s="28">
        <v>1</v>
      </c>
      <c r="T37" s="59"/>
      <c r="U37" s="52">
        <f t="shared" si="0"/>
        <v>3</v>
      </c>
      <c r="V37" s="29" t="s">
        <v>14</v>
      </c>
    </row>
    <row r="38" spans="1:22" ht="21" customHeight="1" x14ac:dyDescent="0.15">
      <c r="A38" s="108"/>
      <c r="B38" s="112" t="s">
        <v>19</v>
      </c>
      <c r="C38" s="126"/>
      <c r="D38" s="113"/>
      <c r="E38" s="69">
        <v>84</v>
      </c>
      <c r="F38" s="69">
        <v>250</v>
      </c>
      <c r="G38" s="69"/>
      <c r="H38" s="38"/>
      <c r="I38" s="43"/>
      <c r="J38" s="3"/>
      <c r="K38" s="3">
        <v>1</v>
      </c>
      <c r="L38" s="3"/>
      <c r="M38" s="3"/>
      <c r="N38" s="3"/>
      <c r="O38" s="3"/>
      <c r="P38" s="3">
        <v>1</v>
      </c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08"/>
      <c r="B39" s="112" t="s">
        <v>55</v>
      </c>
      <c r="C39" s="126"/>
      <c r="D39" s="113"/>
      <c r="E39" s="69">
        <v>85</v>
      </c>
      <c r="F39" s="69">
        <v>220</v>
      </c>
      <c r="G39" s="69"/>
      <c r="H39" s="38"/>
      <c r="I39" s="43"/>
      <c r="J39" s="3"/>
      <c r="K39" s="3"/>
      <c r="L39" s="3">
        <v>1</v>
      </c>
      <c r="M39" s="3"/>
      <c r="N39" s="3"/>
      <c r="O39" s="3">
        <v>1</v>
      </c>
      <c r="P39" s="3"/>
      <c r="Q39" s="3">
        <v>1</v>
      </c>
      <c r="R39" s="3"/>
      <c r="S39" s="3"/>
      <c r="T39" s="57">
        <v>1</v>
      </c>
      <c r="U39" s="50">
        <f t="shared" si="0"/>
        <v>4</v>
      </c>
      <c r="V39" s="1" t="s">
        <v>14</v>
      </c>
    </row>
    <row r="40" spans="1:22" ht="21" customHeight="1" x14ac:dyDescent="0.15">
      <c r="A40" s="108"/>
      <c r="B40" s="112" t="s">
        <v>40</v>
      </c>
      <c r="C40" s="126"/>
      <c r="D40" s="113"/>
      <c r="E40" s="69">
        <v>86</v>
      </c>
      <c r="F40" s="69">
        <v>250</v>
      </c>
      <c r="G40" s="69"/>
      <c r="H40" s="38"/>
      <c r="I40" s="43">
        <v>1</v>
      </c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09"/>
      <c r="B41" s="129" t="s">
        <v>75</v>
      </c>
      <c r="C41" s="129"/>
      <c r="D41" s="129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1</v>
      </c>
      <c r="J41" s="72">
        <f t="shared" ref="J41:S41" si="2">SUM(J37:J40)</f>
        <v>1</v>
      </c>
      <c r="K41" s="72">
        <f>SUM(K37:K40)</f>
        <v>1</v>
      </c>
      <c r="L41" s="72">
        <f>SUM(L37:L40)</f>
        <v>1</v>
      </c>
      <c r="M41" s="72">
        <f t="shared" si="2"/>
        <v>0</v>
      </c>
      <c r="N41" s="72">
        <f>SUM(N37:N40)</f>
        <v>1</v>
      </c>
      <c r="O41" s="72">
        <f t="shared" si="2"/>
        <v>1</v>
      </c>
      <c r="P41" s="72">
        <f t="shared" si="2"/>
        <v>1</v>
      </c>
      <c r="Q41" s="72">
        <f t="shared" si="2"/>
        <v>1</v>
      </c>
      <c r="R41" s="72">
        <f>SUM(R37:R40)</f>
        <v>1</v>
      </c>
      <c r="S41" s="72">
        <f t="shared" si="2"/>
        <v>1</v>
      </c>
      <c r="T41" s="73">
        <f>SUM(T37:T40)</f>
        <v>1</v>
      </c>
      <c r="U41" s="51">
        <f>SUM(I41:T41)</f>
        <v>11</v>
      </c>
      <c r="V41" s="1" t="s">
        <v>14</v>
      </c>
    </row>
    <row r="42" spans="1:22" ht="21" customHeight="1" x14ac:dyDescent="0.15">
      <c r="A42" s="118" t="s">
        <v>28</v>
      </c>
      <c r="B42" s="119"/>
      <c r="C42" s="119"/>
      <c r="D42" s="119"/>
      <c r="E42" s="30" t="s">
        <v>1</v>
      </c>
      <c r="F42" s="76" t="s">
        <v>76</v>
      </c>
      <c r="G42" s="76" t="s">
        <v>77</v>
      </c>
      <c r="H42" s="77" t="s">
        <v>78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05" t="s">
        <v>27</v>
      </c>
      <c r="V42" s="106"/>
    </row>
    <row r="43" spans="1:22" ht="21" customHeight="1" x14ac:dyDescent="0.15">
      <c r="A43" s="107" t="s">
        <v>29</v>
      </c>
      <c r="B43" s="110" t="s">
        <v>32</v>
      </c>
      <c r="C43" s="112" t="s">
        <v>20</v>
      </c>
      <c r="D43" s="113"/>
      <c r="E43" s="69">
        <v>51</v>
      </c>
      <c r="F43" s="24">
        <v>100</v>
      </c>
      <c r="G43" s="24"/>
      <c r="H43" s="41"/>
      <c r="I43" s="47">
        <v>8</v>
      </c>
      <c r="J43" s="4">
        <v>13</v>
      </c>
      <c r="K43" s="4">
        <v>16</v>
      </c>
      <c r="L43" s="4">
        <v>9</v>
      </c>
      <c r="M43" s="4"/>
      <c r="N43" s="4">
        <v>12</v>
      </c>
      <c r="O43" s="4">
        <v>15</v>
      </c>
      <c r="P43" s="4">
        <v>12</v>
      </c>
      <c r="Q43" s="4">
        <v>11</v>
      </c>
      <c r="R43" s="4">
        <v>9</v>
      </c>
      <c r="S43" s="4">
        <v>12</v>
      </c>
      <c r="T43" s="61">
        <v>11</v>
      </c>
      <c r="U43" s="53">
        <f>SUM(I43:T43)</f>
        <v>128</v>
      </c>
      <c r="V43" s="1" t="s">
        <v>14</v>
      </c>
    </row>
    <row r="44" spans="1:22" ht="21" customHeight="1" x14ac:dyDescent="0.15">
      <c r="A44" s="108"/>
      <c r="B44" s="94"/>
      <c r="C44" s="114" t="s">
        <v>21</v>
      </c>
      <c r="D44" s="115"/>
      <c r="E44" s="69">
        <v>53</v>
      </c>
      <c r="F44" s="24">
        <v>100</v>
      </c>
      <c r="G44" s="24"/>
      <c r="H44" s="41"/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>
        <v>1</v>
      </c>
      <c r="U44" s="53">
        <f t="shared" ref="U44:U56" si="3">SUM(I44:T44)</f>
        <v>2</v>
      </c>
      <c r="V44" s="1" t="s">
        <v>14</v>
      </c>
    </row>
    <row r="45" spans="1:22" ht="21" customHeight="1" x14ac:dyDescent="0.15">
      <c r="A45" s="108"/>
      <c r="B45" s="94"/>
      <c r="C45" s="112" t="s">
        <v>56</v>
      </c>
      <c r="D45" s="113"/>
      <c r="E45" s="69">
        <v>54</v>
      </c>
      <c r="F45" s="24">
        <v>100</v>
      </c>
      <c r="G45" s="24"/>
      <c r="H45" s="41"/>
      <c r="I45" s="47">
        <v>1</v>
      </c>
      <c r="J45" s="4">
        <v>1</v>
      </c>
      <c r="K45" s="4">
        <v>1</v>
      </c>
      <c r="L45" s="4"/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1">
        <v>1</v>
      </c>
      <c r="U45" s="53">
        <f t="shared" si="3"/>
        <v>10</v>
      </c>
      <c r="V45" s="1" t="s">
        <v>14</v>
      </c>
    </row>
    <row r="46" spans="1:22" ht="21" customHeight="1" x14ac:dyDescent="0.15">
      <c r="A46" s="108"/>
      <c r="B46" s="94"/>
      <c r="C46" s="112" t="s">
        <v>22</v>
      </c>
      <c r="D46" s="113"/>
      <c r="E46" s="69">
        <v>55</v>
      </c>
      <c r="F46" s="24">
        <v>100</v>
      </c>
      <c r="G46" s="24"/>
      <c r="H46" s="41"/>
      <c r="I46" s="47">
        <v>1</v>
      </c>
      <c r="J46" s="4"/>
      <c r="K46" s="4"/>
      <c r="L46" s="4">
        <v>1</v>
      </c>
      <c r="M46" s="4"/>
      <c r="N46" s="4">
        <v>1</v>
      </c>
      <c r="O46" s="4">
        <v>1</v>
      </c>
      <c r="P46" s="4"/>
      <c r="Q46" s="4">
        <v>1</v>
      </c>
      <c r="R46" s="4"/>
      <c r="S46" s="4">
        <v>1</v>
      </c>
      <c r="T46" s="61"/>
      <c r="U46" s="53">
        <f t="shared" si="3"/>
        <v>6</v>
      </c>
      <c r="V46" s="1" t="s">
        <v>14</v>
      </c>
    </row>
    <row r="47" spans="1:22" ht="21" customHeight="1" x14ac:dyDescent="0.15">
      <c r="A47" s="108"/>
      <c r="B47" s="94"/>
      <c r="C47" s="114" t="s">
        <v>60</v>
      </c>
      <c r="D47" s="115"/>
      <c r="E47" s="5">
        <v>59</v>
      </c>
      <c r="F47" s="24">
        <v>100</v>
      </c>
      <c r="G47" s="24"/>
      <c r="H47" s="41"/>
      <c r="I47" s="47"/>
      <c r="J47" s="4">
        <v>1</v>
      </c>
      <c r="K47" s="4">
        <v>1</v>
      </c>
      <c r="L47" s="4"/>
      <c r="M47" s="4"/>
      <c r="N47" s="4"/>
      <c r="O47" s="4"/>
      <c r="P47" s="4">
        <v>1</v>
      </c>
      <c r="Q47" s="4"/>
      <c r="R47" s="4"/>
      <c r="S47" s="4"/>
      <c r="T47" s="61"/>
      <c r="U47" s="53">
        <f t="shared" si="3"/>
        <v>3</v>
      </c>
      <c r="V47" s="1" t="s">
        <v>14</v>
      </c>
    </row>
    <row r="48" spans="1:22" ht="21" customHeight="1" x14ac:dyDescent="0.15">
      <c r="A48" s="108"/>
      <c r="B48" s="94"/>
      <c r="C48" s="114" t="s">
        <v>71</v>
      </c>
      <c r="D48" s="115"/>
      <c r="E48" s="83">
        <v>60</v>
      </c>
      <c r="F48" s="24"/>
      <c r="G48" s="24"/>
      <c r="H48" s="65"/>
      <c r="I48" s="47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1"/>
      <c r="U48" s="53">
        <f t="shared" si="3"/>
        <v>1</v>
      </c>
      <c r="V48" s="1" t="s">
        <v>14</v>
      </c>
    </row>
    <row r="49" spans="1:22" ht="21" customHeight="1" x14ac:dyDescent="0.15">
      <c r="A49" s="108"/>
      <c r="B49" s="94"/>
      <c r="C49" s="116" t="s">
        <v>79</v>
      </c>
      <c r="D49" s="117"/>
      <c r="E49" s="80">
        <v>62</v>
      </c>
      <c r="F49" s="81"/>
      <c r="G49" s="81"/>
      <c r="H49" s="82"/>
      <c r="I49" s="49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64"/>
      <c r="U49" s="56">
        <f t="shared" si="3"/>
        <v>0</v>
      </c>
      <c r="V49" s="26" t="s">
        <v>64</v>
      </c>
    </row>
    <row r="50" spans="1:22" ht="21" customHeight="1" thickBot="1" x14ac:dyDescent="0.2">
      <c r="A50" s="108"/>
      <c r="B50" s="111"/>
      <c r="C50" s="91" t="s">
        <v>80</v>
      </c>
      <c r="D50" s="92"/>
      <c r="E50" s="70">
        <v>63</v>
      </c>
      <c r="F50" s="34"/>
      <c r="G50" s="34"/>
      <c r="H50" s="4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64</v>
      </c>
    </row>
    <row r="51" spans="1:22" ht="21" customHeight="1" x14ac:dyDescent="0.15">
      <c r="A51" s="108"/>
      <c r="B51" s="93" t="s">
        <v>31</v>
      </c>
      <c r="C51" s="96" t="s">
        <v>48</v>
      </c>
      <c r="D51" s="14" t="s">
        <v>23</v>
      </c>
      <c r="E51" s="98">
        <v>70</v>
      </c>
      <c r="F51" s="84"/>
      <c r="G51" s="84"/>
      <c r="H51" s="86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si="3"/>
        <v>0</v>
      </c>
      <c r="V51" s="33" t="s">
        <v>14</v>
      </c>
    </row>
    <row r="52" spans="1:22" ht="21" customHeight="1" x14ac:dyDescent="0.15">
      <c r="A52" s="108"/>
      <c r="B52" s="94"/>
      <c r="C52" s="97"/>
      <c r="D52" s="15" t="s">
        <v>24</v>
      </c>
      <c r="E52" s="99"/>
      <c r="F52" s="100" t="s">
        <v>47</v>
      </c>
      <c r="G52" s="101"/>
      <c r="H52" s="10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3"/>
        <v>0</v>
      </c>
      <c r="V52" s="1" t="s">
        <v>25</v>
      </c>
    </row>
    <row r="53" spans="1:22" ht="21" customHeight="1" x14ac:dyDescent="0.15">
      <c r="A53" s="108"/>
      <c r="B53" s="94"/>
      <c r="C53" s="102" t="s">
        <v>50</v>
      </c>
      <c r="D53" s="14" t="s">
        <v>23</v>
      </c>
      <c r="E53" s="10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3"/>
        <v>0</v>
      </c>
      <c r="V53" s="1" t="s">
        <v>14</v>
      </c>
    </row>
    <row r="54" spans="1:22" ht="21" customHeight="1" x14ac:dyDescent="0.15">
      <c r="A54" s="108"/>
      <c r="B54" s="94"/>
      <c r="C54" s="97"/>
      <c r="D54" s="15" t="s">
        <v>24</v>
      </c>
      <c r="E54" s="99"/>
      <c r="F54" s="100" t="s">
        <v>47</v>
      </c>
      <c r="G54" s="101"/>
      <c r="H54" s="10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3"/>
        <v>0</v>
      </c>
      <c r="V54" s="1" t="s">
        <v>25</v>
      </c>
    </row>
    <row r="55" spans="1:22" ht="21" customHeight="1" x14ac:dyDescent="0.15">
      <c r="A55" s="108"/>
      <c r="B55" s="94"/>
      <c r="C55" s="104" t="s">
        <v>49</v>
      </c>
      <c r="D55" s="15" t="s">
        <v>23</v>
      </c>
      <c r="E55" s="10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3"/>
        <v>0</v>
      </c>
      <c r="V55" s="1" t="s">
        <v>14</v>
      </c>
    </row>
    <row r="56" spans="1:22" ht="21" customHeight="1" x14ac:dyDescent="0.15">
      <c r="A56" s="108"/>
      <c r="B56" s="95"/>
      <c r="C56" s="104"/>
      <c r="D56" s="15" t="s">
        <v>24</v>
      </c>
      <c r="E56" s="99"/>
      <c r="F56" s="100" t="s">
        <v>81</v>
      </c>
      <c r="G56" s="101"/>
      <c r="H56" s="10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3"/>
        <v>0</v>
      </c>
      <c r="V56" s="1" t="s">
        <v>25</v>
      </c>
    </row>
    <row r="57" spans="1:22" ht="21" customHeight="1" x14ac:dyDescent="0.15">
      <c r="A57" s="109"/>
      <c r="B57" s="104" t="s">
        <v>73</v>
      </c>
      <c r="C57" s="104"/>
      <c r="D57" s="104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4">SUM(I43:I51,I53,I55)</f>
        <v>11</v>
      </c>
      <c r="J57" s="4">
        <f t="shared" si="4"/>
        <v>15</v>
      </c>
      <c r="K57" s="4">
        <f t="shared" si="4"/>
        <v>18</v>
      </c>
      <c r="L57" s="4">
        <f t="shared" si="4"/>
        <v>10</v>
      </c>
      <c r="M57" s="4">
        <f t="shared" si="4"/>
        <v>0</v>
      </c>
      <c r="N57" s="4">
        <f t="shared" si="4"/>
        <v>14</v>
      </c>
      <c r="O57" s="4">
        <f t="shared" si="4"/>
        <v>17</v>
      </c>
      <c r="P57" s="4">
        <f t="shared" si="4"/>
        <v>14</v>
      </c>
      <c r="Q57" s="4">
        <f t="shared" si="4"/>
        <v>13</v>
      </c>
      <c r="R57" s="4">
        <f t="shared" si="4"/>
        <v>11</v>
      </c>
      <c r="S57" s="4">
        <f t="shared" si="4"/>
        <v>14</v>
      </c>
      <c r="T57" s="67">
        <f t="shared" si="4"/>
        <v>13</v>
      </c>
      <c r="U57" s="66">
        <f t="shared" si="4"/>
        <v>150</v>
      </c>
      <c r="V57" s="1" t="s">
        <v>14</v>
      </c>
    </row>
    <row r="58" spans="1:22" ht="21" customHeight="1" thickBot="1" x14ac:dyDescent="0.2">
      <c r="A58" s="88" t="s">
        <v>26</v>
      </c>
      <c r="B58" s="89"/>
      <c r="C58" s="89"/>
      <c r="D58" s="89"/>
      <c r="E58" s="70" t="s">
        <v>51</v>
      </c>
      <c r="F58" s="70" t="s">
        <v>51</v>
      </c>
      <c r="G58" s="70" t="s">
        <v>51</v>
      </c>
      <c r="H58" s="87" t="s">
        <v>51</v>
      </c>
      <c r="I58" s="71">
        <f t="shared" ref="I58:T58" si="5">I36+I41+I57</f>
        <v>13</v>
      </c>
      <c r="J58" s="35">
        <f t="shared" si="5"/>
        <v>18</v>
      </c>
      <c r="K58" s="35">
        <f t="shared" si="5"/>
        <v>22</v>
      </c>
      <c r="L58" s="35">
        <f t="shared" si="5"/>
        <v>12</v>
      </c>
      <c r="M58" s="35">
        <f t="shared" si="5"/>
        <v>0</v>
      </c>
      <c r="N58" s="35">
        <f t="shared" si="5"/>
        <v>17</v>
      </c>
      <c r="O58" s="35">
        <f t="shared" si="5"/>
        <v>21</v>
      </c>
      <c r="P58" s="35">
        <f t="shared" si="5"/>
        <v>18</v>
      </c>
      <c r="Q58" s="35">
        <f t="shared" si="5"/>
        <v>16</v>
      </c>
      <c r="R58" s="35">
        <f t="shared" si="5"/>
        <v>14</v>
      </c>
      <c r="S58" s="35">
        <f t="shared" si="5"/>
        <v>18</v>
      </c>
      <c r="T58" s="62">
        <f t="shared" si="5"/>
        <v>16</v>
      </c>
      <c r="U58" s="54">
        <f>SUM(U36,U41,U57)</f>
        <v>185</v>
      </c>
      <c r="V58" s="2" t="s">
        <v>14</v>
      </c>
    </row>
    <row r="59" spans="1:22" ht="18.75" customHeight="1" x14ac:dyDescent="0.15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S59" t="s">
        <v>66</v>
      </c>
      <c r="U59" s="75">
        <f>U57/U58*5</f>
        <v>4.0540540540540544</v>
      </c>
      <c r="V59" s="68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I35:T35"/>
    <mergeCell ref="B37:D37"/>
    <mergeCell ref="B38:D38"/>
    <mergeCell ref="B39:D39"/>
    <mergeCell ref="B40:D40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O9" sqref="O9:T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5" t="s">
        <v>86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3" ht="12.75" customHeight="1" x14ac:dyDescent="0.15">
      <c r="O2" s="7"/>
    </row>
    <row r="3" spans="1:23" ht="22.5" customHeight="1" x14ac:dyDescent="0.15">
      <c r="A3" s="176" t="s">
        <v>93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0"/>
    </row>
    <row r="4" spans="1:23" ht="12" customHeight="1" x14ac:dyDescent="0.15">
      <c r="A4" s="8"/>
    </row>
    <row r="5" spans="1:23" ht="22.5" customHeight="1" x14ac:dyDescent="0.15">
      <c r="A5" s="177" t="s">
        <v>57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0"/>
    </row>
    <row r="6" spans="1:23" ht="18" customHeight="1" x14ac:dyDescent="0.15">
      <c r="A6" s="9"/>
    </row>
    <row r="7" spans="1:23" ht="18.75" customHeight="1" x14ac:dyDescent="0.15">
      <c r="M7" s="177" t="s">
        <v>34</v>
      </c>
      <c r="N7" s="177"/>
      <c r="O7" s="178"/>
      <c r="P7" s="178"/>
      <c r="Q7" s="178"/>
      <c r="R7" s="178"/>
      <c r="S7" s="178"/>
      <c r="T7" s="178"/>
    </row>
    <row r="8" spans="1:23" ht="18.75" customHeight="1" x14ac:dyDescent="0.15">
      <c r="M8" s="179" t="s">
        <v>35</v>
      </c>
      <c r="N8" s="179"/>
      <c r="O8" s="178" t="s">
        <v>89</v>
      </c>
      <c r="P8" s="178"/>
      <c r="Q8" s="178"/>
      <c r="R8" s="178"/>
      <c r="S8" s="178"/>
      <c r="T8" s="178"/>
    </row>
    <row r="9" spans="1:23" ht="18.75" customHeight="1" x14ac:dyDescent="0.15">
      <c r="M9" s="179" t="s">
        <v>36</v>
      </c>
      <c r="N9" s="179"/>
      <c r="O9" s="178" t="s">
        <v>92</v>
      </c>
      <c r="P9" s="178"/>
      <c r="Q9" s="178"/>
      <c r="R9" s="178"/>
      <c r="S9" s="178"/>
      <c r="T9" s="178"/>
    </row>
    <row r="10" spans="1:23" ht="18.75" customHeight="1" x14ac:dyDescent="0.15">
      <c r="M10" s="179" t="s">
        <v>37</v>
      </c>
      <c r="N10" s="179"/>
      <c r="O10" s="178" t="s">
        <v>91</v>
      </c>
      <c r="P10" s="178"/>
      <c r="Q10" s="178"/>
      <c r="R10" s="178"/>
      <c r="S10" s="178"/>
      <c r="T10" s="178"/>
    </row>
    <row r="11" spans="1:23" ht="35.25" customHeight="1" x14ac:dyDescent="0.15">
      <c r="A11" s="177" t="s">
        <v>87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20"/>
    </row>
    <row r="12" spans="1:23" ht="27.75" customHeight="1" x14ac:dyDescent="0.15">
      <c r="A12" s="174" t="s">
        <v>38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</row>
    <row r="13" spans="1:23" ht="22.5" customHeight="1" thickBot="1" x14ac:dyDescent="0.2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59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15">
      <c r="A14" s="16"/>
      <c r="B14" s="160">
        <v>4</v>
      </c>
      <c r="C14" s="162">
        <v>9</v>
      </c>
      <c r="D14" s="162">
        <v>0</v>
      </c>
      <c r="E14" s="162">
        <v>3</v>
      </c>
      <c r="F14" s="162">
        <v>1</v>
      </c>
      <c r="G14" s="164">
        <v>7</v>
      </c>
      <c r="H14" s="16"/>
      <c r="I14" s="16"/>
      <c r="J14" s="16"/>
      <c r="K14" s="16"/>
      <c r="L14" s="16"/>
      <c r="M14" s="182" t="s">
        <v>61</v>
      </c>
      <c r="N14" s="183"/>
      <c r="O14" s="168">
        <v>305</v>
      </c>
      <c r="P14" s="169"/>
      <c r="Q14" s="169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1"/>
      <c r="C15" s="163"/>
      <c r="D15" s="163"/>
      <c r="E15" s="163"/>
      <c r="F15" s="163"/>
      <c r="G15" s="165"/>
      <c r="H15" s="16"/>
      <c r="I15" s="16"/>
      <c r="J15" s="16"/>
      <c r="K15" s="16"/>
      <c r="L15" s="16"/>
      <c r="M15" s="170" t="s">
        <v>62</v>
      </c>
      <c r="N15" s="171"/>
      <c r="O15" s="172">
        <v>324</v>
      </c>
      <c r="P15" s="173"/>
      <c r="Q15" s="173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80" t="s">
        <v>63</v>
      </c>
      <c r="N16" s="181"/>
      <c r="O16" s="151">
        <v>390</v>
      </c>
      <c r="P16" s="152"/>
      <c r="Q16" s="152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53" t="s">
        <v>72</v>
      </c>
      <c r="N17" s="154"/>
      <c r="O17" s="155">
        <f>SUM(O14:Q16)</f>
        <v>1019</v>
      </c>
      <c r="P17" s="156"/>
      <c r="Q17" s="156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8" t="s">
        <v>58</v>
      </c>
      <c r="B18" s="138"/>
      <c r="C18" s="138"/>
      <c r="D18" s="138"/>
      <c r="E18" s="138"/>
      <c r="F18" s="138"/>
      <c r="G18" s="138"/>
      <c r="H18" s="13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9" t="s">
        <v>0</v>
      </c>
      <c r="B19" s="140"/>
      <c r="C19" s="140"/>
      <c r="D19" s="141"/>
      <c r="E19" s="131" t="s">
        <v>1</v>
      </c>
      <c r="F19" s="145" t="s">
        <v>39</v>
      </c>
      <c r="G19" s="146"/>
      <c r="H19" s="146"/>
      <c r="I19" s="147" t="s">
        <v>2</v>
      </c>
      <c r="J19" s="131" t="s">
        <v>3</v>
      </c>
      <c r="K19" s="131" t="s">
        <v>4</v>
      </c>
      <c r="L19" s="131" t="s">
        <v>5</v>
      </c>
      <c r="M19" s="131" t="s">
        <v>6</v>
      </c>
      <c r="N19" s="131" t="s">
        <v>7</v>
      </c>
      <c r="O19" s="157" t="s">
        <v>8</v>
      </c>
      <c r="P19" s="157" t="s">
        <v>9</v>
      </c>
      <c r="Q19" s="157" t="s">
        <v>10</v>
      </c>
      <c r="R19" s="131" t="s">
        <v>11</v>
      </c>
      <c r="S19" s="131" t="s">
        <v>12</v>
      </c>
      <c r="T19" s="132" t="s">
        <v>13</v>
      </c>
      <c r="U19" s="134" t="s">
        <v>27</v>
      </c>
      <c r="V19" s="135"/>
    </row>
    <row r="20" spans="1:23" ht="19.5" customHeight="1" x14ac:dyDescent="0.15">
      <c r="A20" s="142"/>
      <c r="B20" s="143"/>
      <c r="C20" s="143"/>
      <c r="D20" s="144"/>
      <c r="E20" s="97"/>
      <c r="F20" s="78" t="s">
        <v>76</v>
      </c>
      <c r="G20" s="78" t="s">
        <v>77</v>
      </c>
      <c r="H20" s="79" t="s">
        <v>78</v>
      </c>
      <c r="I20" s="148"/>
      <c r="J20" s="97"/>
      <c r="K20" s="97"/>
      <c r="L20" s="97"/>
      <c r="M20" s="97"/>
      <c r="N20" s="97"/>
      <c r="O20" s="158"/>
      <c r="P20" s="158"/>
      <c r="Q20" s="158"/>
      <c r="R20" s="97"/>
      <c r="S20" s="97"/>
      <c r="T20" s="133"/>
      <c r="U20" s="136"/>
      <c r="V20" s="137"/>
    </row>
    <row r="21" spans="1:23" ht="21" customHeight="1" x14ac:dyDescent="0.15">
      <c r="A21" s="107" t="s">
        <v>30</v>
      </c>
      <c r="B21" s="112" t="s">
        <v>83</v>
      </c>
      <c r="C21" s="126"/>
      <c r="D21" s="113"/>
      <c r="E21" s="69">
        <v>11</v>
      </c>
      <c r="F21" s="69">
        <v>80</v>
      </c>
      <c r="G21" s="69"/>
      <c r="H21" s="38"/>
      <c r="I21" s="43">
        <v>1</v>
      </c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>
        <v>1</v>
      </c>
      <c r="T21" s="57"/>
      <c r="U21" s="50">
        <f>SUM(I21:T21)</f>
        <v>4</v>
      </c>
      <c r="V21" s="1" t="s">
        <v>14</v>
      </c>
    </row>
    <row r="22" spans="1:23" ht="21" customHeight="1" x14ac:dyDescent="0.15">
      <c r="A22" s="108"/>
      <c r="B22" s="112" t="s">
        <v>68</v>
      </c>
      <c r="C22" s="126"/>
      <c r="D22" s="113"/>
      <c r="E22" s="69">
        <v>12</v>
      </c>
      <c r="F22" s="103">
        <v>80</v>
      </c>
      <c r="G22" s="103"/>
      <c r="H22" s="127"/>
      <c r="I22" s="43"/>
      <c r="J22" s="3"/>
      <c r="K22" s="3"/>
      <c r="L22" s="3"/>
      <c r="M22" s="3"/>
      <c r="N22" s="3"/>
      <c r="O22" s="3">
        <v>1</v>
      </c>
      <c r="P22" s="3"/>
      <c r="Q22" s="3">
        <v>1</v>
      </c>
      <c r="R22" s="3"/>
      <c r="S22" s="3"/>
      <c r="T22" s="57">
        <v>1</v>
      </c>
      <c r="U22" s="50">
        <f t="shared" ref="U22:U40" si="0">SUM(I22:T22)</f>
        <v>3</v>
      </c>
      <c r="V22" s="1" t="s">
        <v>14</v>
      </c>
    </row>
    <row r="23" spans="1:23" ht="21" customHeight="1" x14ac:dyDescent="0.15">
      <c r="A23" s="108"/>
      <c r="B23" s="112" t="s">
        <v>15</v>
      </c>
      <c r="C23" s="126"/>
      <c r="D23" s="113"/>
      <c r="E23" s="69">
        <v>13</v>
      </c>
      <c r="F23" s="99"/>
      <c r="G23" s="99"/>
      <c r="H23" s="128"/>
      <c r="I23" s="43"/>
      <c r="J23" s="3"/>
      <c r="K23" s="3"/>
      <c r="L23" s="3"/>
      <c r="M23" s="3"/>
      <c r="N23" s="3"/>
      <c r="O23" s="3"/>
      <c r="P23" s="3">
        <v>1</v>
      </c>
      <c r="Q23" s="3"/>
      <c r="R23" s="3">
        <v>1</v>
      </c>
      <c r="S23" s="3"/>
      <c r="T23" s="57"/>
      <c r="U23" s="50">
        <f t="shared" si="0"/>
        <v>2</v>
      </c>
      <c r="V23" s="1" t="s">
        <v>14</v>
      </c>
    </row>
    <row r="24" spans="1:23" ht="21" customHeight="1" x14ac:dyDescent="0.15">
      <c r="A24" s="108"/>
      <c r="B24" s="112" t="s">
        <v>52</v>
      </c>
      <c r="C24" s="126"/>
      <c r="D24" s="113"/>
      <c r="E24" s="69">
        <v>14</v>
      </c>
      <c r="F24" s="103">
        <v>80</v>
      </c>
      <c r="G24" s="103"/>
      <c r="H24" s="127"/>
      <c r="I24" s="43"/>
      <c r="J24" s="3"/>
      <c r="K24" s="3">
        <v>1</v>
      </c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1</v>
      </c>
      <c r="V24" s="1" t="s">
        <v>14</v>
      </c>
    </row>
    <row r="25" spans="1:23" ht="21" customHeight="1" x14ac:dyDescent="0.15">
      <c r="A25" s="108"/>
      <c r="B25" s="112" t="s">
        <v>69</v>
      </c>
      <c r="C25" s="126"/>
      <c r="D25" s="113"/>
      <c r="E25" s="69">
        <v>15</v>
      </c>
      <c r="F25" s="99"/>
      <c r="G25" s="99"/>
      <c r="H25" s="128"/>
      <c r="I25" s="43"/>
      <c r="J25" s="3"/>
      <c r="K25" s="3"/>
      <c r="L25" s="3">
        <v>1</v>
      </c>
      <c r="M25" s="3"/>
      <c r="N25" s="3">
        <v>1</v>
      </c>
      <c r="O25" s="3"/>
      <c r="P25" s="3"/>
      <c r="Q25" s="3"/>
      <c r="R25" s="3"/>
      <c r="S25" s="3">
        <v>1</v>
      </c>
      <c r="T25" s="57"/>
      <c r="U25" s="50">
        <f t="shared" si="0"/>
        <v>3</v>
      </c>
      <c r="V25" s="1" t="s">
        <v>14</v>
      </c>
    </row>
    <row r="26" spans="1:23" ht="21" customHeight="1" x14ac:dyDescent="0.15">
      <c r="A26" s="108"/>
      <c r="B26" s="112" t="s">
        <v>53</v>
      </c>
      <c r="C26" s="126"/>
      <c r="D26" s="113"/>
      <c r="E26" s="69">
        <v>16</v>
      </c>
      <c r="F26" s="69">
        <v>70</v>
      </c>
      <c r="G26" s="69"/>
      <c r="H26" s="38"/>
      <c r="I26" s="43"/>
      <c r="J26" s="3"/>
      <c r="K26" s="3">
        <v>1</v>
      </c>
      <c r="L26" s="3"/>
      <c r="M26" s="3"/>
      <c r="N26" s="3">
        <v>1</v>
      </c>
      <c r="O26" s="3"/>
      <c r="P26" s="3"/>
      <c r="Q26" s="3"/>
      <c r="R26" s="3"/>
      <c r="S26" s="3"/>
      <c r="T26" s="57">
        <v>1</v>
      </c>
      <c r="U26" s="50">
        <f t="shared" si="0"/>
        <v>3</v>
      </c>
      <c r="V26" s="1" t="s">
        <v>14</v>
      </c>
    </row>
    <row r="27" spans="1:23" ht="21" customHeight="1" x14ac:dyDescent="0.15">
      <c r="A27" s="108"/>
      <c r="B27" s="112" t="s">
        <v>65</v>
      </c>
      <c r="C27" s="126"/>
      <c r="D27" s="113"/>
      <c r="E27" s="69">
        <v>17</v>
      </c>
      <c r="F27" s="69">
        <v>70</v>
      </c>
      <c r="G27" s="69"/>
      <c r="H27" s="38"/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>
        <v>1</v>
      </c>
      <c r="T27" s="57"/>
      <c r="U27" s="50">
        <f t="shared" si="0"/>
        <v>2</v>
      </c>
      <c r="V27" s="1" t="s">
        <v>14</v>
      </c>
    </row>
    <row r="28" spans="1:23" ht="21" customHeight="1" x14ac:dyDescent="0.15">
      <c r="A28" s="108"/>
      <c r="B28" s="112" t="s">
        <v>16</v>
      </c>
      <c r="C28" s="126"/>
      <c r="D28" s="113"/>
      <c r="E28" s="69">
        <v>18</v>
      </c>
      <c r="F28" s="69">
        <v>40</v>
      </c>
      <c r="G28" s="69"/>
      <c r="H28" s="38"/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08"/>
      <c r="B29" s="112" t="s">
        <v>54</v>
      </c>
      <c r="C29" s="126"/>
      <c r="D29" s="113"/>
      <c r="E29" s="69">
        <v>20</v>
      </c>
      <c r="F29" s="69">
        <v>65</v>
      </c>
      <c r="G29" s="69"/>
      <c r="H29" s="38"/>
      <c r="I29" s="43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>
        <v>1</v>
      </c>
      <c r="S29" s="3"/>
      <c r="T29" s="57"/>
      <c r="U29" s="50">
        <f t="shared" si="0"/>
        <v>3</v>
      </c>
      <c r="V29" s="1" t="s">
        <v>14</v>
      </c>
    </row>
    <row r="30" spans="1:23" ht="21" customHeight="1" x14ac:dyDescent="0.15">
      <c r="A30" s="108"/>
      <c r="B30" s="112" t="s">
        <v>17</v>
      </c>
      <c r="C30" s="126"/>
      <c r="D30" s="113"/>
      <c r="E30" s="69">
        <v>21</v>
      </c>
      <c r="F30" s="69"/>
      <c r="G30" s="69"/>
      <c r="H30" s="38"/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0</v>
      </c>
      <c r="V30" s="1" t="s">
        <v>14</v>
      </c>
    </row>
    <row r="31" spans="1:23" ht="21" customHeight="1" x14ac:dyDescent="0.15">
      <c r="A31" s="108"/>
      <c r="B31" s="112" t="s">
        <v>33</v>
      </c>
      <c r="C31" s="126"/>
      <c r="D31" s="113"/>
      <c r="E31" s="69">
        <v>23</v>
      </c>
      <c r="F31" s="69">
        <v>65</v>
      </c>
      <c r="G31" s="69"/>
      <c r="H31" s="38"/>
      <c r="I31" s="43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7"/>
      <c r="U31" s="50">
        <f t="shared" si="0"/>
        <v>1</v>
      </c>
      <c r="V31" s="1" t="s">
        <v>14</v>
      </c>
    </row>
    <row r="32" spans="1:23" ht="21" customHeight="1" x14ac:dyDescent="0.15">
      <c r="A32" s="108"/>
      <c r="B32" s="112" t="s">
        <v>82</v>
      </c>
      <c r="C32" s="126"/>
      <c r="D32" s="113"/>
      <c r="E32" s="69">
        <v>24</v>
      </c>
      <c r="F32" s="69"/>
      <c r="G32" s="69"/>
      <c r="H32" s="38"/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08"/>
      <c r="B33" s="112" t="s">
        <v>42</v>
      </c>
      <c r="C33" s="126"/>
      <c r="D33" s="113"/>
      <c r="E33" s="69">
        <v>25</v>
      </c>
      <c r="F33" s="69">
        <v>60</v>
      </c>
      <c r="G33" s="69"/>
      <c r="H33" s="85"/>
      <c r="I33" s="44"/>
      <c r="J33" s="25">
        <v>1</v>
      </c>
      <c r="K33" s="25"/>
      <c r="L33" s="25"/>
      <c r="M33" s="25"/>
      <c r="N33" s="25"/>
      <c r="O33" s="25"/>
      <c r="P33" s="25">
        <v>1</v>
      </c>
      <c r="Q33" s="25"/>
      <c r="R33" s="25"/>
      <c r="S33" s="25"/>
      <c r="T33" s="58"/>
      <c r="U33" s="51">
        <f t="shared" ref="U33" si="1">SUM(I33:T33)</f>
        <v>2</v>
      </c>
      <c r="V33" s="26" t="s">
        <v>14</v>
      </c>
    </row>
    <row r="34" spans="1:22" ht="21" customHeight="1" x14ac:dyDescent="0.15">
      <c r="A34" s="108"/>
      <c r="B34" s="114" t="s">
        <v>84</v>
      </c>
      <c r="C34" s="130"/>
      <c r="D34" s="115"/>
      <c r="E34" s="69">
        <v>26</v>
      </c>
      <c r="F34" s="69"/>
      <c r="G34" s="69"/>
      <c r="H34" s="85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ref="U34" si="2">SUM(I34:T34)</f>
        <v>0</v>
      </c>
      <c r="V34" s="26" t="s">
        <v>14</v>
      </c>
    </row>
    <row r="35" spans="1:22" ht="21" customHeight="1" x14ac:dyDescent="0.15">
      <c r="A35" s="108"/>
      <c r="B35" s="112" t="s">
        <v>70</v>
      </c>
      <c r="C35" s="126"/>
      <c r="D35" s="113"/>
      <c r="E35" s="69">
        <v>28</v>
      </c>
      <c r="F35" s="69"/>
      <c r="G35" s="69"/>
      <c r="H35" s="85"/>
      <c r="I35" s="120" t="s">
        <v>88</v>
      </c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2"/>
      <c r="U35" s="51">
        <f t="shared" si="0"/>
        <v>0</v>
      </c>
      <c r="V35" s="26" t="s">
        <v>14</v>
      </c>
    </row>
    <row r="36" spans="1:22" ht="21" customHeight="1" thickBot="1" x14ac:dyDescent="0.2">
      <c r="A36" s="108"/>
      <c r="B36" s="129" t="s">
        <v>74</v>
      </c>
      <c r="C36" s="129"/>
      <c r="D36" s="129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1</v>
      </c>
      <c r="J36" s="72">
        <f t="shared" ref="J36:S36" si="3">SUM(J21:J35)</f>
        <v>2</v>
      </c>
      <c r="K36" s="72">
        <f>SUM(K21:K35)</f>
        <v>3</v>
      </c>
      <c r="L36" s="72">
        <f t="shared" si="3"/>
        <v>1</v>
      </c>
      <c r="M36" s="72">
        <f t="shared" si="3"/>
        <v>0</v>
      </c>
      <c r="N36" s="72">
        <f>SUM(N21:N35)</f>
        <v>2</v>
      </c>
      <c r="O36" s="72">
        <f t="shared" si="3"/>
        <v>3</v>
      </c>
      <c r="P36" s="72">
        <f>SUM(P21:P35)</f>
        <v>3</v>
      </c>
      <c r="Q36" s="72">
        <f t="shared" si="3"/>
        <v>2</v>
      </c>
      <c r="R36" s="72">
        <f t="shared" si="3"/>
        <v>2</v>
      </c>
      <c r="S36" s="72">
        <f t="shared" si="3"/>
        <v>3</v>
      </c>
      <c r="T36" s="73">
        <f>SUM(T21:T35)</f>
        <v>2</v>
      </c>
      <c r="U36" s="51">
        <f>SUM(I36:T36)</f>
        <v>24</v>
      </c>
      <c r="V36" s="26" t="s">
        <v>14</v>
      </c>
    </row>
    <row r="37" spans="1:22" ht="21" customHeight="1" x14ac:dyDescent="0.15">
      <c r="A37" s="108"/>
      <c r="B37" s="123" t="s">
        <v>18</v>
      </c>
      <c r="C37" s="124"/>
      <c r="D37" s="125"/>
      <c r="E37" s="27">
        <v>83</v>
      </c>
      <c r="F37" s="27">
        <v>120</v>
      </c>
      <c r="G37" s="27"/>
      <c r="H37" s="39"/>
      <c r="I37" s="45"/>
      <c r="J37" s="28">
        <v>1</v>
      </c>
      <c r="K37" s="28"/>
      <c r="L37" s="28"/>
      <c r="M37" s="28"/>
      <c r="N37" s="28">
        <v>1</v>
      </c>
      <c r="O37" s="28"/>
      <c r="P37" s="28"/>
      <c r="Q37" s="28"/>
      <c r="R37" s="28"/>
      <c r="S37" s="28">
        <v>1</v>
      </c>
      <c r="T37" s="59"/>
      <c r="U37" s="52">
        <f t="shared" si="0"/>
        <v>3</v>
      </c>
      <c r="V37" s="29" t="s">
        <v>14</v>
      </c>
    </row>
    <row r="38" spans="1:22" ht="21" customHeight="1" x14ac:dyDescent="0.15">
      <c r="A38" s="108"/>
      <c r="B38" s="112" t="s">
        <v>19</v>
      </c>
      <c r="C38" s="126"/>
      <c r="D38" s="113"/>
      <c r="E38" s="69">
        <v>84</v>
      </c>
      <c r="F38" s="69">
        <v>250</v>
      </c>
      <c r="G38" s="69"/>
      <c r="H38" s="38"/>
      <c r="I38" s="43"/>
      <c r="J38" s="3"/>
      <c r="K38" s="3">
        <v>1</v>
      </c>
      <c r="L38" s="3"/>
      <c r="M38" s="3"/>
      <c r="N38" s="3"/>
      <c r="O38" s="3"/>
      <c r="P38" s="3">
        <v>1</v>
      </c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08"/>
      <c r="B39" s="112" t="s">
        <v>55</v>
      </c>
      <c r="C39" s="126"/>
      <c r="D39" s="113"/>
      <c r="E39" s="69">
        <v>85</v>
      </c>
      <c r="F39" s="69">
        <v>220</v>
      </c>
      <c r="G39" s="69"/>
      <c r="H39" s="38"/>
      <c r="I39" s="43"/>
      <c r="J39" s="3"/>
      <c r="K39" s="3"/>
      <c r="L39" s="3">
        <v>1</v>
      </c>
      <c r="M39" s="3"/>
      <c r="N39" s="3"/>
      <c r="O39" s="3">
        <v>1</v>
      </c>
      <c r="P39" s="3"/>
      <c r="Q39" s="3">
        <v>1</v>
      </c>
      <c r="R39" s="3"/>
      <c r="S39" s="3"/>
      <c r="T39" s="57">
        <v>1</v>
      </c>
      <c r="U39" s="50">
        <f t="shared" si="0"/>
        <v>4</v>
      </c>
      <c r="V39" s="1" t="s">
        <v>14</v>
      </c>
    </row>
    <row r="40" spans="1:22" ht="21" customHeight="1" x14ac:dyDescent="0.15">
      <c r="A40" s="108"/>
      <c r="B40" s="112" t="s">
        <v>40</v>
      </c>
      <c r="C40" s="126"/>
      <c r="D40" s="113"/>
      <c r="E40" s="69">
        <v>86</v>
      </c>
      <c r="F40" s="69">
        <v>250</v>
      </c>
      <c r="G40" s="69"/>
      <c r="H40" s="38"/>
      <c r="I40" s="43">
        <v>1</v>
      </c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09"/>
      <c r="B41" s="129" t="s">
        <v>75</v>
      </c>
      <c r="C41" s="129"/>
      <c r="D41" s="129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1</v>
      </c>
      <c r="J41" s="72">
        <f t="shared" ref="J41:S41" si="4">SUM(J37:J40)</f>
        <v>1</v>
      </c>
      <c r="K41" s="72">
        <f>SUM(K37:K40)</f>
        <v>1</v>
      </c>
      <c r="L41" s="72">
        <f>SUM(L37:L40)</f>
        <v>1</v>
      </c>
      <c r="M41" s="72">
        <f t="shared" si="4"/>
        <v>0</v>
      </c>
      <c r="N41" s="72">
        <f>SUM(N37:N40)</f>
        <v>1</v>
      </c>
      <c r="O41" s="72">
        <f t="shared" si="4"/>
        <v>1</v>
      </c>
      <c r="P41" s="72">
        <f t="shared" si="4"/>
        <v>1</v>
      </c>
      <c r="Q41" s="72">
        <f t="shared" si="4"/>
        <v>1</v>
      </c>
      <c r="R41" s="72">
        <f>SUM(R37:R40)</f>
        <v>1</v>
      </c>
      <c r="S41" s="72">
        <f t="shared" si="4"/>
        <v>1</v>
      </c>
      <c r="T41" s="73">
        <f>SUM(T37:T40)</f>
        <v>1</v>
      </c>
      <c r="U41" s="51">
        <f>SUM(I41:T41)</f>
        <v>11</v>
      </c>
      <c r="V41" s="1" t="s">
        <v>14</v>
      </c>
    </row>
    <row r="42" spans="1:22" ht="21" customHeight="1" x14ac:dyDescent="0.15">
      <c r="A42" s="118" t="s">
        <v>28</v>
      </c>
      <c r="B42" s="119"/>
      <c r="C42" s="119"/>
      <c r="D42" s="119"/>
      <c r="E42" s="30" t="s">
        <v>1</v>
      </c>
      <c r="F42" s="76" t="s">
        <v>76</v>
      </c>
      <c r="G42" s="76" t="s">
        <v>77</v>
      </c>
      <c r="H42" s="77" t="s">
        <v>78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05" t="s">
        <v>27</v>
      </c>
      <c r="V42" s="106"/>
    </row>
    <row r="43" spans="1:22" ht="21" customHeight="1" x14ac:dyDescent="0.15">
      <c r="A43" s="107" t="s">
        <v>29</v>
      </c>
      <c r="B43" s="110" t="s">
        <v>32</v>
      </c>
      <c r="C43" s="112" t="s">
        <v>20</v>
      </c>
      <c r="D43" s="113"/>
      <c r="E43" s="69">
        <v>51</v>
      </c>
      <c r="F43" s="24">
        <v>100</v>
      </c>
      <c r="G43" s="24"/>
      <c r="H43" s="41"/>
      <c r="I43" s="47">
        <v>8</v>
      </c>
      <c r="J43" s="4">
        <v>13</v>
      </c>
      <c r="K43" s="4">
        <v>16</v>
      </c>
      <c r="L43" s="4">
        <v>9</v>
      </c>
      <c r="M43" s="4"/>
      <c r="N43" s="4">
        <v>12</v>
      </c>
      <c r="O43" s="4">
        <v>15</v>
      </c>
      <c r="P43" s="4">
        <v>12</v>
      </c>
      <c r="Q43" s="4">
        <v>11</v>
      </c>
      <c r="R43" s="4">
        <v>9</v>
      </c>
      <c r="S43" s="4">
        <v>12</v>
      </c>
      <c r="T43" s="61">
        <v>11</v>
      </c>
      <c r="U43" s="53">
        <f>SUM(I43:T43)</f>
        <v>128</v>
      </c>
      <c r="V43" s="1" t="s">
        <v>14</v>
      </c>
    </row>
    <row r="44" spans="1:22" ht="21" customHeight="1" x14ac:dyDescent="0.15">
      <c r="A44" s="108"/>
      <c r="B44" s="94"/>
      <c r="C44" s="114" t="s">
        <v>21</v>
      </c>
      <c r="D44" s="115"/>
      <c r="E44" s="69">
        <v>53</v>
      </c>
      <c r="F44" s="24">
        <v>100</v>
      </c>
      <c r="G44" s="24"/>
      <c r="H44" s="41"/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>
        <v>1</v>
      </c>
      <c r="U44" s="53">
        <f t="shared" ref="U44:U56" si="5">SUM(I44:T44)</f>
        <v>2</v>
      </c>
      <c r="V44" s="1" t="s">
        <v>14</v>
      </c>
    </row>
    <row r="45" spans="1:22" ht="21" customHeight="1" x14ac:dyDescent="0.15">
      <c r="A45" s="108"/>
      <c r="B45" s="94"/>
      <c r="C45" s="112" t="s">
        <v>56</v>
      </c>
      <c r="D45" s="113"/>
      <c r="E45" s="69">
        <v>54</v>
      </c>
      <c r="F45" s="24">
        <v>100</v>
      </c>
      <c r="G45" s="24"/>
      <c r="H45" s="41"/>
      <c r="I45" s="47">
        <v>1</v>
      </c>
      <c r="J45" s="4">
        <v>1</v>
      </c>
      <c r="K45" s="4">
        <v>1</v>
      </c>
      <c r="L45" s="4"/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1">
        <v>1</v>
      </c>
      <c r="U45" s="53">
        <f t="shared" si="5"/>
        <v>10</v>
      </c>
      <c r="V45" s="1" t="s">
        <v>14</v>
      </c>
    </row>
    <row r="46" spans="1:22" ht="21" customHeight="1" x14ac:dyDescent="0.15">
      <c r="A46" s="108"/>
      <c r="B46" s="94"/>
      <c r="C46" s="112" t="s">
        <v>22</v>
      </c>
      <c r="D46" s="113"/>
      <c r="E46" s="69">
        <v>55</v>
      </c>
      <c r="F46" s="24">
        <v>100</v>
      </c>
      <c r="G46" s="24"/>
      <c r="H46" s="41"/>
      <c r="I46" s="47">
        <v>1</v>
      </c>
      <c r="J46" s="4"/>
      <c r="K46" s="4"/>
      <c r="L46" s="4">
        <v>1</v>
      </c>
      <c r="M46" s="4"/>
      <c r="N46" s="4">
        <v>1</v>
      </c>
      <c r="O46" s="4">
        <v>1</v>
      </c>
      <c r="P46" s="4"/>
      <c r="Q46" s="4">
        <v>1</v>
      </c>
      <c r="R46" s="4"/>
      <c r="S46" s="4">
        <v>1</v>
      </c>
      <c r="T46" s="61"/>
      <c r="U46" s="53">
        <f t="shared" si="5"/>
        <v>6</v>
      </c>
      <c r="V46" s="1" t="s">
        <v>14</v>
      </c>
    </row>
    <row r="47" spans="1:22" ht="21" customHeight="1" x14ac:dyDescent="0.15">
      <c r="A47" s="108"/>
      <c r="B47" s="94"/>
      <c r="C47" s="114" t="s">
        <v>60</v>
      </c>
      <c r="D47" s="115"/>
      <c r="E47" s="5">
        <v>59</v>
      </c>
      <c r="F47" s="24">
        <v>100</v>
      </c>
      <c r="G47" s="24"/>
      <c r="H47" s="41"/>
      <c r="I47" s="47"/>
      <c r="J47" s="4">
        <v>1</v>
      </c>
      <c r="K47" s="4">
        <v>1</v>
      </c>
      <c r="L47" s="4"/>
      <c r="M47" s="4"/>
      <c r="N47" s="4"/>
      <c r="O47" s="4"/>
      <c r="P47" s="4">
        <v>1</v>
      </c>
      <c r="Q47" s="4"/>
      <c r="R47" s="4"/>
      <c r="S47" s="4"/>
      <c r="T47" s="61"/>
      <c r="U47" s="53">
        <f t="shared" si="5"/>
        <v>3</v>
      </c>
      <c r="V47" s="1" t="s">
        <v>14</v>
      </c>
    </row>
    <row r="48" spans="1:22" ht="21" customHeight="1" x14ac:dyDescent="0.15">
      <c r="A48" s="108"/>
      <c r="B48" s="94"/>
      <c r="C48" s="114" t="s">
        <v>71</v>
      </c>
      <c r="D48" s="115"/>
      <c r="E48" s="83">
        <v>60</v>
      </c>
      <c r="F48" s="24"/>
      <c r="G48" s="24"/>
      <c r="H48" s="65"/>
      <c r="I48" s="47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1"/>
      <c r="U48" s="53">
        <f t="shared" si="5"/>
        <v>1</v>
      </c>
      <c r="V48" s="1" t="s">
        <v>14</v>
      </c>
    </row>
    <row r="49" spans="1:22" ht="21" customHeight="1" x14ac:dyDescent="0.15">
      <c r="A49" s="108"/>
      <c r="B49" s="94"/>
      <c r="C49" s="116" t="s">
        <v>79</v>
      </c>
      <c r="D49" s="117"/>
      <c r="E49" s="80">
        <v>62</v>
      </c>
      <c r="F49" s="81"/>
      <c r="G49" s="81"/>
      <c r="H49" s="82"/>
      <c r="I49" s="49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64"/>
      <c r="U49" s="56">
        <f t="shared" si="5"/>
        <v>0</v>
      </c>
      <c r="V49" s="26" t="s">
        <v>64</v>
      </c>
    </row>
    <row r="50" spans="1:22" ht="21" customHeight="1" thickBot="1" x14ac:dyDescent="0.2">
      <c r="A50" s="108"/>
      <c r="B50" s="111"/>
      <c r="C50" s="91" t="s">
        <v>80</v>
      </c>
      <c r="D50" s="92"/>
      <c r="E50" s="70">
        <v>63</v>
      </c>
      <c r="F50" s="34"/>
      <c r="G50" s="34"/>
      <c r="H50" s="4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64</v>
      </c>
    </row>
    <row r="51" spans="1:22" ht="21" customHeight="1" x14ac:dyDescent="0.15">
      <c r="A51" s="108"/>
      <c r="B51" s="93" t="s">
        <v>31</v>
      </c>
      <c r="C51" s="96" t="s">
        <v>48</v>
      </c>
      <c r="D51" s="14" t="s">
        <v>23</v>
      </c>
      <c r="E51" s="98">
        <v>70</v>
      </c>
      <c r="F51" s="84"/>
      <c r="G51" s="84"/>
      <c r="H51" s="86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si="5"/>
        <v>0</v>
      </c>
      <c r="V51" s="33" t="s">
        <v>14</v>
      </c>
    </row>
    <row r="52" spans="1:22" ht="21" customHeight="1" x14ac:dyDescent="0.15">
      <c r="A52" s="108"/>
      <c r="B52" s="94"/>
      <c r="C52" s="97"/>
      <c r="D52" s="15" t="s">
        <v>24</v>
      </c>
      <c r="E52" s="99"/>
      <c r="F52" s="100" t="s">
        <v>47</v>
      </c>
      <c r="G52" s="101"/>
      <c r="H52" s="10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5"/>
        <v>0</v>
      </c>
      <c r="V52" s="1" t="s">
        <v>25</v>
      </c>
    </row>
    <row r="53" spans="1:22" ht="21" customHeight="1" x14ac:dyDescent="0.15">
      <c r="A53" s="108"/>
      <c r="B53" s="94"/>
      <c r="C53" s="102" t="s">
        <v>50</v>
      </c>
      <c r="D53" s="14" t="s">
        <v>23</v>
      </c>
      <c r="E53" s="10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5"/>
        <v>0</v>
      </c>
      <c r="V53" s="1" t="s">
        <v>14</v>
      </c>
    </row>
    <row r="54" spans="1:22" ht="21" customHeight="1" x14ac:dyDescent="0.15">
      <c r="A54" s="108"/>
      <c r="B54" s="94"/>
      <c r="C54" s="97"/>
      <c r="D54" s="15" t="s">
        <v>24</v>
      </c>
      <c r="E54" s="99"/>
      <c r="F54" s="100" t="s">
        <v>47</v>
      </c>
      <c r="G54" s="101"/>
      <c r="H54" s="10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5"/>
        <v>0</v>
      </c>
      <c r="V54" s="1" t="s">
        <v>25</v>
      </c>
    </row>
    <row r="55" spans="1:22" ht="21" customHeight="1" x14ac:dyDescent="0.15">
      <c r="A55" s="108"/>
      <c r="B55" s="94"/>
      <c r="C55" s="104" t="s">
        <v>49</v>
      </c>
      <c r="D55" s="15" t="s">
        <v>23</v>
      </c>
      <c r="E55" s="10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5"/>
        <v>0</v>
      </c>
      <c r="V55" s="1" t="s">
        <v>14</v>
      </c>
    </row>
    <row r="56" spans="1:22" ht="21" customHeight="1" x14ac:dyDescent="0.15">
      <c r="A56" s="108"/>
      <c r="B56" s="95"/>
      <c r="C56" s="104"/>
      <c r="D56" s="15" t="s">
        <v>24</v>
      </c>
      <c r="E56" s="99"/>
      <c r="F56" s="100" t="s">
        <v>81</v>
      </c>
      <c r="G56" s="101"/>
      <c r="H56" s="10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5"/>
        <v>0</v>
      </c>
      <c r="V56" s="1" t="s">
        <v>25</v>
      </c>
    </row>
    <row r="57" spans="1:22" ht="21" customHeight="1" x14ac:dyDescent="0.15">
      <c r="A57" s="109"/>
      <c r="B57" s="104" t="s">
        <v>73</v>
      </c>
      <c r="C57" s="104"/>
      <c r="D57" s="104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6">SUM(I43:I51,I53,I55)</f>
        <v>11</v>
      </c>
      <c r="J57" s="4">
        <f t="shared" si="6"/>
        <v>15</v>
      </c>
      <c r="K57" s="4">
        <f t="shared" si="6"/>
        <v>18</v>
      </c>
      <c r="L57" s="4">
        <f t="shared" si="6"/>
        <v>10</v>
      </c>
      <c r="M57" s="4">
        <f t="shared" si="6"/>
        <v>0</v>
      </c>
      <c r="N57" s="4">
        <f t="shared" si="6"/>
        <v>14</v>
      </c>
      <c r="O57" s="4">
        <f t="shared" si="6"/>
        <v>17</v>
      </c>
      <c r="P57" s="4">
        <f t="shared" si="6"/>
        <v>14</v>
      </c>
      <c r="Q57" s="4">
        <f t="shared" si="6"/>
        <v>13</v>
      </c>
      <c r="R57" s="4">
        <f t="shared" si="6"/>
        <v>11</v>
      </c>
      <c r="S57" s="4">
        <f t="shared" si="6"/>
        <v>14</v>
      </c>
      <c r="T57" s="67">
        <f t="shared" si="6"/>
        <v>13</v>
      </c>
      <c r="U57" s="66">
        <f t="shared" si="6"/>
        <v>150</v>
      </c>
      <c r="V57" s="1" t="s">
        <v>14</v>
      </c>
    </row>
    <row r="58" spans="1:22" ht="21" customHeight="1" thickBot="1" x14ac:dyDescent="0.2">
      <c r="A58" s="88" t="s">
        <v>26</v>
      </c>
      <c r="B58" s="89"/>
      <c r="C58" s="89"/>
      <c r="D58" s="89"/>
      <c r="E58" s="70" t="s">
        <v>51</v>
      </c>
      <c r="F58" s="70" t="s">
        <v>51</v>
      </c>
      <c r="G58" s="70" t="s">
        <v>51</v>
      </c>
      <c r="H58" s="87" t="s">
        <v>51</v>
      </c>
      <c r="I58" s="71">
        <f t="shared" ref="I58:T58" si="7">I36+I41+I57</f>
        <v>13</v>
      </c>
      <c r="J58" s="35">
        <f t="shared" si="7"/>
        <v>18</v>
      </c>
      <c r="K58" s="35">
        <f t="shared" si="7"/>
        <v>22</v>
      </c>
      <c r="L58" s="35">
        <f t="shared" si="7"/>
        <v>12</v>
      </c>
      <c r="M58" s="35">
        <f t="shared" si="7"/>
        <v>0</v>
      </c>
      <c r="N58" s="35">
        <f t="shared" si="7"/>
        <v>17</v>
      </c>
      <c r="O58" s="35">
        <f t="shared" si="7"/>
        <v>21</v>
      </c>
      <c r="P58" s="35">
        <f t="shared" si="7"/>
        <v>18</v>
      </c>
      <c r="Q58" s="35">
        <f t="shared" si="7"/>
        <v>16</v>
      </c>
      <c r="R58" s="35">
        <f t="shared" si="7"/>
        <v>14</v>
      </c>
      <c r="S58" s="35">
        <f t="shared" si="7"/>
        <v>18</v>
      </c>
      <c r="T58" s="62">
        <f t="shared" si="7"/>
        <v>16</v>
      </c>
      <c r="U58" s="54">
        <f>SUM(U36,U41,U57)</f>
        <v>185</v>
      </c>
      <c r="V58" s="2" t="s">
        <v>14</v>
      </c>
    </row>
    <row r="59" spans="1:22" ht="18.75" customHeight="1" x14ac:dyDescent="0.15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S59" t="s">
        <v>66</v>
      </c>
      <c r="U59" s="75">
        <f>U57/U58*5</f>
        <v>4.0540540540540544</v>
      </c>
      <c r="V59" s="68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 第１ </vt:lpstr>
      <vt:lpstr>小学校 第2</vt:lpstr>
      <vt:lpstr>中学校 第１ </vt:lpstr>
      <vt:lpstr>中学校 第2</vt:lpstr>
      <vt:lpstr>'小学校 第１ '!Print_Area</vt:lpstr>
      <vt:lpstr>'小学校 第2'!Print_Area</vt:lpstr>
      <vt:lpstr>'中学校 第１ '!Print_Area</vt:lpstr>
      <vt:lpstr>'中学校 第2'!Print_Area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安心院　美紗</cp:lastModifiedBy>
  <cp:lastPrinted>2022-10-05T02:19:48Z</cp:lastPrinted>
  <dcterms:created xsi:type="dcterms:W3CDTF">2004-12-21T04:10:02Z</dcterms:created>
  <dcterms:modified xsi:type="dcterms:W3CDTF">2025-11-20T07:13:59Z</dcterms:modified>
</cp:coreProperties>
</file>